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163" documentId="8_{B057F290-F4C3-42B5-8EF3-833E92E644FE}" xr6:coauthVersionLast="47" xr6:coauthVersionMax="47" xr10:uidLastSave="{DEE3A4DE-946C-4EFF-9192-5A440CC4EC01}"/>
  <bookViews>
    <workbookView xWindow="19090" yWindow="-110" windowWidth="19420" windowHeight="11020" tabRatio="859" firstSheet="5" activeTab="5" xr2:uid="{00000000-000D-0000-FFFF-FFFF00000000}"/>
  </bookViews>
  <sheets>
    <sheet name="Áreas" sheetId="105" state="hidden" r:id="rId1"/>
    <sheet name="Cálculo do Número de Serventes" sheetId="106" state="hidden" r:id="rId2"/>
    <sheet name="Tabela IN 5" sheetId="107" state="hidden" r:id="rId3"/>
    <sheet name="Servente de Limpeza" sheetId="92" state="hidden" r:id="rId4"/>
    <sheet name="Lavador (Fachada)" sheetId="110" state="hidden" r:id="rId5"/>
    <sheet name="Instruções de Preenchimento" sheetId="143" r:id="rId6"/>
    <sheet name="Resumo" sheetId="104" r:id="rId7"/>
    <sheet name="Encarregado 12x36 Diurno" sheetId="102" r:id="rId8"/>
    <sheet name="Encarregado 12x36 Noturno" sheetId="137" r:id="rId9"/>
    <sheet name="Vigilante Armado 12x36 Diurno" sheetId="138" r:id="rId10"/>
    <sheet name="Vigilante Armado 12x36 Noturno" sheetId="139" r:id="rId11"/>
    <sheet name="Vigilante Desarmad 12x36 Diurno" sheetId="140" r:id="rId12"/>
    <sheet name="Vigilante Desarmado 12x36 Not" sheetId="141" r:id="rId13"/>
    <sheet name="Vigilante Desarmad  40h diurno" sheetId="142" r:id="rId14"/>
    <sheet name="Vigilante 12h- Diurno - Diária" sheetId="135" r:id="rId15"/>
    <sheet name="Uniformes" sheetId="100" r:id="rId16"/>
    <sheet name="Equipamentos e EPI'S" sheetId="115" r:id="rId17"/>
    <sheet name="Memória de Cálculo" sheetId="136" r:id="rId18"/>
    <sheet name="Eq. e Mat. Serv. Auxiliar" sheetId="108" state="hidden" r:id="rId19"/>
    <sheet name="Eq. Materiais Lavador" sheetId="111" state="hidden" r:id="rId20"/>
  </sheets>
  <definedNames>
    <definedName name="_xlnm.Print_Area" localSheetId="0">Áreas!$A$1:$B$34</definedName>
    <definedName name="_xlnm.Print_Area" localSheetId="7">'Encarregado 12x36 Diurno'!$A$1:$E$133</definedName>
    <definedName name="_xlnm.Print_Area" localSheetId="8">'Encarregado 12x36 Noturno'!$A$1:$E$134</definedName>
    <definedName name="_xlnm.Print_Area" localSheetId="18">'Eq. e Mat. Serv. Auxiliar'!$A$1:$G$89</definedName>
    <definedName name="_xlnm.Print_Area" localSheetId="4">'Lavador (Fachada)'!$A$1:$E$137</definedName>
    <definedName name="_xlnm.Print_Area" localSheetId="17">'Memória de Cálculo'!$A$1:$H$88</definedName>
    <definedName name="_xlnm.Print_Area" localSheetId="6">Resumo!$A$1:$L$26</definedName>
    <definedName name="_xlnm.Print_Area" localSheetId="3">'Servente de Limpeza'!$A$1:$E$137</definedName>
    <definedName name="_xlnm.Print_Area" localSheetId="2">'Tabela IN 5'!$A$1:$K$33</definedName>
    <definedName name="_xlnm.Print_Area" localSheetId="14">'Vigilante 12h- Diurno - Diária'!$A$1:$E$133</definedName>
    <definedName name="_xlnm.Print_Area" localSheetId="9">'Vigilante Armado 12x36 Diurno'!$A$1:$E$134</definedName>
    <definedName name="_xlnm.Print_Area" localSheetId="10">'Vigilante Armado 12x36 Noturno'!$A$1:$E$134</definedName>
    <definedName name="_xlnm.Print_Area" localSheetId="13">'Vigilante Desarmad  40h diurno'!$A$1:$E$134</definedName>
    <definedName name="_xlnm.Print_Area" localSheetId="11">'Vigilante Desarmad 12x36 Diurno'!$A$1:$E$134</definedName>
    <definedName name="_xlnm.Print_Area" localSheetId="12">'Vigilante Desarmado 12x36 Not'!$A$1:$E$134</definedName>
    <definedName name="ISS" localSheetId="4">#REF!</definedName>
    <definedName name="ISS" localSheetId="3">#REF!</definedName>
    <definedName name="ISS">#REF!</definedName>
    <definedName name="PageMaker" localSheetId="4">#REF!</definedName>
    <definedName name="PageMaker" localSheetId="3">#REF!</definedName>
    <definedName name="PageMaker">#REF!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136" l="1"/>
  <c r="F59" i="136"/>
  <c r="E57" i="137"/>
  <c r="F50" i="100" l="1"/>
  <c r="F47" i="100"/>
  <c r="C39" i="115"/>
  <c r="J20" i="104"/>
  <c r="J18" i="104"/>
  <c r="J17" i="104"/>
  <c r="J16" i="104"/>
  <c r="J15" i="104"/>
  <c r="J14" i="104"/>
  <c r="J19" i="104"/>
  <c r="J13" i="104"/>
  <c r="F13" i="115" l="1"/>
  <c r="H13" i="115" s="1"/>
  <c r="J13" i="115" s="1"/>
  <c r="F5" i="100" l="1"/>
  <c r="F6" i="100"/>
  <c r="F7" i="100"/>
  <c r="F8" i="100"/>
  <c r="F9" i="100"/>
  <c r="F10" i="100"/>
  <c r="F11" i="100"/>
  <c r="F12" i="100"/>
  <c r="F13" i="100"/>
  <c r="F49" i="100"/>
  <c r="F48" i="100"/>
  <c r="F46" i="100"/>
  <c r="F45" i="100"/>
  <c r="F44" i="100"/>
  <c r="F43" i="100"/>
  <c r="F3" i="100"/>
  <c r="F4" i="100"/>
  <c r="F31" i="100"/>
  <c r="F32" i="100"/>
  <c r="F33" i="100"/>
  <c r="F34" i="100"/>
  <c r="F37" i="100"/>
  <c r="F36" i="100"/>
  <c r="F35" i="100"/>
  <c r="E26" i="102"/>
  <c r="E29" i="102" s="1"/>
  <c r="E27" i="102"/>
  <c r="E28" i="135"/>
  <c r="E29" i="135"/>
  <c r="E30" i="135"/>
  <c r="E56" i="135"/>
  <c r="E57" i="135"/>
  <c r="D52" i="135"/>
  <c r="D66" i="135" s="1"/>
  <c r="D68" i="135" s="1"/>
  <c r="D120" i="135"/>
  <c r="D76" i="135"/>
  <c r="D74" i="135"/>
  <c r="D78" i="135" s="1"/>
  <c r="E57" i="142"/>
  <c r="E27" i="142"/>
  <c r="E56" i="142" s="1"/>
  <c r="D121" i="142"/>
  <c r="D91" i="142"/>
  <c r="D100" i="142" s="1"/>
  <c r="D102" i="142" s="1"/>
  <c r="D52" i="142"/>
  <c r="D40" i="142"/>
  <c r="D66" i="142"/>
  <c r="E30" i="142"/>
  <c r="E28" i="142"/>
  <c r="D121" i="141"/>
  <c r="D91" i="141"/>
  <c r="D100" i="141" s="1"/>
  <c r="D102" i="141" s="1"/>
  <c r="E57" i="141"/>
  <c r="D52" i="141"/>
  <c r="D40" i="141"/>
  <c r="D66" i="141"/>
  <c r="E27" i="141"/>
  <c r="D121" i="140"/>
  <c r="E57" i="140"/>
  <c r="D52" i="140"/>
  <c r="D40" i="140"/>
  <c r="D66" i="140"/>
  <c r="E27" i="140"/>
  <c r="E29" i="140" s="1"/>
  <c r="E56" i="140"/>
  <c r="E27" i="139"/>
  <c r="D121" i="139"/>
  <c r="E57" i="139"/>
  <c r="D52" i="139"/>
  <c r="D40" i="139"/>
  <c r="D66" i="139"/>
  <c r="D121" i="138"/>
  <c r="D91" i="138"/>
  <c r="D100" i="138" s="1"/>
  <c r="D102" i="138" s="1"/>
  <c r="E57" i="138"/>
  <c r="D52" i="138"/>
  <c r="D40" i="138"/>
  <c r="D66" i="138"/>
  <c r="E27" i="138"/>
  <c r="E30" i="138" s="1"/>
  <c r="E29" i="142"/>
  <c r="E32" i="142" s="1"/>
  <c r="E33" i="142" s="1"/>
  <c r="D75" i="141"/>
  <c r="E28" i="141"/>
  <c r="D75" i="140"/>
  <c r="D91" i="140"/>
  <c r="D100" i="140" s="1"/>
  <c r="D102" i="140" s="1"/>
  <c r="E30" i="140"/>
  <c r="E28" i="140"/>
  <c r="D75" i="139"/>
  <c r="D91" i="139"/>
  <c r="D100" i="139" s="1"/>
  <c r="D102" i="139" s="1"/>
  <c r="E29" i="138"/>
  <c r="E31" i="138"/>
  <c r="E28" i="138"/>
  <c r="E32" i="138"/>
  <c r="E31" i="142"/>
  <c r="E27" i="137"/>
  <c r="E28" i="137" s="1"/>
  <c r="D121" i="137"/>
  <c r="D52" i="137"/>
  <c r="D40" i="137"/>
  <c r="D66" i="137" s="1"/>
  <c r="E29" i="137"/>
  <c r="E56" i="137"/>
  <c r="E56" i="102"/>
  <c r="D75" i="137"/>
  <c r="D91" i="137"/>
  <c r="D100" i="137" s="1"/>
  <c r="D102" i="137" s="1"/>
  <c r="E32" i="137"/>
  <c r="F4" i="115"/>
  <c r="H4" i="115" s="1"/>
  <c r="J4" i="115" s="1"/>
  <c r="F5" i="115"/>
  <c r="H5" i="115" s="1"/>
  <c r="J5" i="115" s="1"/>
  <c r="F6" i="115"/>
  <c r="H6" i="115" s="1"/>
  <c r="J6" i="115" s="1"/>
  <c r="F20" i="115"/>
  <c r="H20" i="115" s="1"/>
  <c r="J20" i="115" s="1"/>
  <c r="F21" i="115"/>
  <c r="H21" i="115" s="1"/>
  <c r="J21" i="115" s="1"/>
  <c r="F7" i="115"/>
  <c r="H7" i="115" s="1"/>
  <c r="J7" i="115" s="1"/>
  <c r="F8" i="115"/>
  <c r="H8" i="115" s="1"/>
  <c r="J8" i="115" s="1"/>
  <c r="F23" i="115"/>
  <c r="H23" i="115" s="1"/>
  <c r="J23" i="115" s="1"/>
  <c r="F9" i="115"/>
  <c r="H9" i="115" s="1"/>
  <c r="J9" i="115" s="1"/>
  <c r="F10" i="115"/>
  <c r="H10" i="115" s="1"/>
  <c r="J10" i="115" s="1"/>
  <c r="F11" i="115"/>
  <c r="H11" i="115" s="1"/>
  <c r="J11" i="115" s="1"/>
  <c r="F12" i="115"/>
  <c r="H12" i="115" s="1"/>
  <c r="J12" i="115" s="1"/>
  <c r="F30" i="115"/>
  <c r="H30" i="115" s="1"/>
  <c r="J30" i="115" s="1"/>
  <c r="F22" i="115"/>
  <c r="H22" i="115" s="1"/>
  <c r="J22" i="115" s="1"/>
  <c r="F14" i="115"/>
  <c r="H14" i="115" s="1"/>
  <c r="J14" i="115" s="1"/>
  <c r="F15" i="115"/>
  <c r="H15" i="115" s="1"/>
  <c r="J15" i="115" s="1"/>
  <c r="F28" i="115"/>
  <c r="H28" i="115" s="1"/>
  <c r="J28" i="115" s="1"/>
  <c r="F29" i="115"/>
  <c r="H29" i="115" s="1"/>
  <c r="J29" i="115" s="1"/>
  <c r="F31" i="115"/>
  <c r="H31" i="115" s="1"/>
  <c r="J31" i="115" s="1"/>
  <c r="C40" i="115"/>
  <c r="C41" i="115" s="1"/>
  <c r="D90" i="135"/>
  <c r="D99" i="135"/>
  <c r="D101" i="135"/>
  <c r="D40" i="135"/>
  <c r="D65" i="135"/>
  <c r="D39" i="102"/>
  <c r="D51" i="102"/>
  <c r="D76" i="102" s="1"/>
  <c r="D120" i="102"/>
  <c r="E56" i="110"/>
  <c r="I58" i="110"/>
  <c r="D124" i="110"/>
  <c r="D125" i="110"/>
  <c r="D123" i="110"/>
  <c r="D121" i="110"/>
  <c r="D126" i="110"/>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c r="F74" i="108"/>
  <c r="G74" i="108"/>
  <c r="E74" i="108"/>
  <c r="F80" i="108"/>
  <c r="G80" i="108"/>
  <c r="G81" i="108"/>
  <c r="E80" i="108"/>
  <c r="H11" i="111"/>
  <c r="H15" i="111"/>
  <c r="G11" i="111"/>
  <c r="G12" i="111"/>
  <c r="H12" i="111"/>
  <c r="G13" i="111"/>
  <c r="H13" i="111"/>
  <c r="G14" i="111"/>
  <c r="H14" i="111"/>
  <c r="G15" i="111"/>
  <c r="G10" i="111"/>
  <c r="H10" i="111"/>
  <c r="H16" i="111"/>
  <c r="E111" i="110"/>
  <c r="H20" i="111"/>
  <c r="G20" i="111"/>
  <c r="H19" i="111"/>
  <c r="H22" i="111"/>
  <c r="G19" i="111"/>
  <c r="G3" i="111"/>
  <c r="H3" i="111"/>
  <c r="H4" i="111"/>
  <c r="F4" i="108"/>
  <c r="G4" i="108"/>
  <c r="G31" i="108"/>
  <c r="G70" i="108"/>
  <c r="E112" i="92"/>
  <c r="F5" i="108"/>
  <c r="G5" i="108"/>
  <c r="F6" i="108"/>
  <c r="G6" i="108"/>
  <c r="F7" i="108"/>
  <c r="G7" i="108"/>
  <c r="F8" i="108"/>
  <c r="G8" i="108"/>
  <c r="F9" i="108"/>
  <c r="G9" i="108"/>
  <c r="F10" i="108"/>
  <c r="G10" i="108"/>
  <c r="F11" i="108"/>
  <c r="G11" i="108"/>
  <c r="F12" i="108"/>
  <c r="G12" i="108"/>
  <c r="F13" i="108"/>
  <c r="G13" i="108"/>
  <c r="F14" i="108"/>
  <c r="G14" i="108"/>
  <c r="F15" i="108"/>
  <c r="G15" i="108"/>
  <c r="F16" i="108"/>
  <c r="G16" i="108"/>
  <c r="F17" i="108"/>
  <c r="G17" i="108"/>
  <c r="F18" i="108"/>
  <c r="G18" i="108"/>
  <c r="F19" i="108"/>
  <c r="G19" i="108"/>
  <c r="F20" i="108"/>
  <c r="G20" i="108"/>
  <c r="F21" i="108"/>
  <c r="G21" i="108"/>
  <c r="F22" i="108"/>
  <c r="G22" i="108"/>
  <c r="F23" i="108"/>
  <c r="G23" i="108"/>
  <c r="F24" i="108"/>
  <c r="G24" i="108"/>
  <c r="F25" i="108"/>
  <c r="G25" i="108"/>
  <c r="F26" i="108"/>
  <c r="G26" i="108"/>
  <c r="F27" i="108"/>
  <c r="G27" i="108"/>
  <c r="F28" i="108"/>
  <c r="G28" i="108"/>
  <c r="F29" i="108"/>
  <c r="G29" i="108"/>
  <c r="F30" i="108"/>
  <c r="G30" i="108"/>
  <c r="F3" i="108"/>
  <c r="G3" i="108"/>
  <c r="E20" i="100"/>
  <c r="E113" i="110"/>
  <c r="B113" i="110"/>
  <c r="A113" i="110"/>
  <c r="D88" i="110"/>
  <c r="D93" i="110"/>
  <c r="D102" i="110"/>
  <c r="D104" i="110"/>
  <c r="D89" i="110"/>
  <c r="D90" i="110"/>
  <c r="D91" i="110"/>
  <c r="D92" i="110"/>
  <c r="D87" i="110"/>
  <c r="D77" i="110"/>
  <c r="D79" i="110"/>
  <c r="E56" i="92"/>
  <c r="D56" i="110"/>
  <c r="D55" i="110"/>
  <c r="D44" i="110"/>
  <c r="D45" i="110"/>
  <c r="D46" i="110"/>
  <c r="D47" i="110"/>
  <c r="D48" i="110"/>
  <c r="D49" i="110"/>
  <c r="D50" i="110"/>
  <c r="D74" i="102"/>
  <c r="D43" i="110"/>
  <c r="D38" i="110"/>
  <c r="D37" i="110"/>
  <c r="D39" i="92"/>
  <c r="D51" i="92"/>
  <c r="D81" i="92"/>
  <c r="E81" i="92"/>
  <c r="E82" i="92"/>
  <c r="E132" i="92"/>
  <c r="D79" i="92"/>
  <c r="D80" i="92"/>
  <c r="D80" i="110"/>
  <c r="D78" i="92"/>
  <c r="D78" i="110"/>
  <c r="D76" i="92"/>
  <c r="D37" i="92"/>
  <c r="D10" i="110"/>
  <c r="G27" i="111"/>
  <c r="H27" i="111"/>
  <c r="I27" i="111"/>
  <c r="E112" i="110"/>
  <c r="E110" i="110"/>
  <c r="K58" i="110"/>
  <c r="D51" i="110"/>
  <c r="D68" i="110"/>
  <c r="E26" i="110"/>
  <c r="B16" i="106"/>
  <c r="D39" i="110"/>
  <c r="B33" i="106"/>
  <c r="B33" i="107"/>
  <c r="B32" i="107"/>
  <c r="B31" i="106"/>
  <c r="B30" i="106"/>
  <c r="B30" i="107"/>
  <c r="B29" i="106"/>
  <c r="B29" i="107"/>
  <c r="B28" i="107"/>
  <c r="B27" i="106"/>
  <c r="B27" i="107"/>
  <c r="B26" i="106"/>
  <c r="B26" i="107"/>
  <c r="B25" i="106"/>
  <c r="B25" i="107"/>
  <c r="B24" i="106"/>
  <c r="G24" i="106"/>
  <c r="B23" i="106"/>
  <c r="B23" i="107"/>
  <c r="B22" i="106"/>
  <c r="B22" i="107"/>
  <c r="B20" i="106"/>
  <c r="G20" i="106"/>
  <c r="B19" i="106"/>
  <c r="G19" i="106"/>
  <c r="B18" i="106"/>
  <c r="B18" i="107"/>
  <c r="B17" i="106"/>
  <c r="G17" i="106"/>
  <c r="B16" i="107"/>
  <c r="G33" i="107"/>
  <c r="D33" i="107"/>
  <c r="G31" i="107"/>
  <c r="D31" i="107"/>
  <c r="G30" i="107"/>
  <c r="D30" i="107"/>
  <c r="G29" i="107"/>
  <c r="D29" i="107"/>
  <c r="D27" i="107"/>
  <c r="D26" i="107"/>
  <c r="D25" i="107"/>
  <c r="D24" i="107"/>
  <c r="D23" i="107"/>
  <c r="D22" i="107"/>
  <c r="D20" i="107"/>
  <c r="D19" i="107"/>
  <c r="D18" i="107"/>
  <c r="D17" i="107"/>
  <c r="D16" i="107"/>
  <c r="F33" i="106"/>
  <c r="F31" i="106"/>
  <c r="G31" i="106"/>
  <c r="F30" i="106"/>
  <c r="G30" i="106"/>
  <c r="F29" i="106"/>
  <c r="G29" i="106"/>
  <c r="G16" i="106"/>
  <c r="B32" i="105"/>
  <c r="B32" i="106"/>
  <c r="B28" i="105"/>
  <c r="D32" i="105"/>
  <c r="B21" i="105"/>
  <c r="B21" i="106"/>
  <c r="B15" i="105"/>
  <c r="B14" i="105"/>
  <c r="B14" i="106"/>
  <c r="B28" i="106"/>
  <c r="G33" i="106"/>
  <c r="B19" i="107"/>
  <c r="G18" i="106"/>
  <c r="B24" i="107"/>
  <c r="B15" i="106"/>
  <c r="G23" i="106"/>
  <c r="B31" i="107"/>
  <c r="G37" i="108"/>
  <c r="E89" i="108"/>
  <c r="F89" i="108"/>
  <c r="G89" i="108"/>
  <c r="E87" i="108"/>
  <c r="F87" i="108"/>
  <c r="G76" i="108"/>
  <c r="G67" i="108"/>
  <c r="G69" i="108"/>
  <c r="E111" i="92"/>
  <c r="G87" i="108"/>
  <c r="E110" i="92"/>
  <c r="K58" i="92"/>
  <c r="I58" i="92"/>
  <c r="E26" i="92"/>
  <c r="E55" i="92"/>
  <c r="I56" i="92"/>
  <c r="M56" i="92"/>
  <c r="D126" i="92"/>
  <c r="D93" i="92"/>
  <c r="D102" i="92"/>
  <c r="D104" i="92"/>
  <c r="M55" i="92"/>
  <c r="D68" i="92"/>
  <c r="E28" i="92"/>
  <c r="D67" i="92"/>
  <c r="D71" i="92"/>
  <c r="E27" i="92"/>
  <c r="E29" i="92"/>
  <c r="E30" i="92"/>
  <c r="E32" i="92"/>
  <c r="F32" i="92"/>
  <c r="E62" i="92"/>
  <c r="E63" i="92"/>
  <c r="E70" i="92"/>
  <c r="E79" i="92"/>
  <c r="E80" i="92"/>
  <c r="E78" i="92"/>
  <c r="E91" i="92"/>
  <c r="E76" i="92"/>
  <c r="E88" i="92"/>
  <c r="E77" i="92"/>
  <c r="E59" i="92"/>
  <c r="E69" i="92"/>
  <c r="E109" i="92"/>
  <c r="E114" i="92" s="1"/>
  <c r="E134" i="92" s="1"/>
  <c r="E135" i="92" s="1"/>
  <c r="E109" i="110"/>
  <c r="E114" i="110" s="1"/>
  <c r="E134" i="110" s="1"/>
  <c r="E135" i="110" s="1"/>
  <c r="B21" i="107"/>
  <c r="M55" i="110"/>
  <c r="E27" i="110"/>
  <c r="E29" i="110"/>
  <c r="E28" i="110"/>
  <c r="E32" i="110"/>
  <c r="D76" i="110"/>
  <c r="D81" i="110"/>
  <c r="E38" i="92"/>
  <c r="E92" i="92"/>
  <c r="E87" i="92"/>
  <c r="E130" i="92"/>
  <c r="E89" i="92"/>
  <c r="E37" i="92"/>
  <c r="E39" i="92"/>
  <c r="E90" i="92"/>
  <c r="D82" i="92"/>
  <c r="E116" i="92"/>
  <c r="B20" i="107"/>
  <c r="G27" i="106"/>
  <c r="G25" i="106"/>
  <c r="B17" i="107"/>
  <c r="B15" i="107"/>
  <c r="B14" i="107"/>
  <c r="G22" i="106"/>
  <c r="G14" i="106"/>
  <c r="G34" i="106"/>
  <c r="G26" i="106"/>
  <c r="D67" i="110"/>
  <c r="D71" i="110"/>
  <c r="E30" i="110"/>
  <c r="E55" i="110"/>
  <c r="D90" i="102"/>
  <c r="D99" i="102" s="1"/>
  <c r="D101" i="102" s="1"/>
  <c r="E28" i="102"/>
  <c r="E30" i="102"/>
  <c r="E91" i="110"/>
  <c r="E87" i="110"/>
  <c r="F32" i="110"/>
  <c r="E130" i="110"/>
  <c r="E89" i="110"/>
  <c r="E62" i="110"/>
  <c r="E63" i="110"/>
  <c r="E70" i="110"/>
  <c r="E79" i="110"/>
  <c r="E38" i="110"/>
  <c r="E92" i="110"/>
  <c r="E90" i="110"/>
  <c r="E78" i="110"/>
  <c r="E80" i="110"/>
  <c r="E77" i="110"/>
  <c r="E88" i="110"/>
  <c r="E37" i="110"/>
  <c r="E39" i="110"/>
  <c r="E67" i="110"/>
  <c r="E67" i="92"/>
  <c r="E45" i="92"/>
  <c r="E50" i="92"/>
  <c r="E47" i="92"/>
  <c r="E48" i="92"/>
  <c r="E49" i="92"/>
  <c r="E46" i="92"/>
  <c r="E81" i="110"/>
  <c r="D82" i="110"/>
  <c r="E116" i="110"/>
  <c r="E76" i="110"/>
  <c r="E82" i="110"/>
  <c r="E132" i="110"/>
  <c r="E31" i="102"/>
  <c r="E59" i="110"/>
  <c r="E69" i="110"/>
  <c r="I56" i="110"/>
  <c r="M56" i="110"/>
  <c r="E115" i="110"/>
  <c r="E93" i="92"/>
  <c r="E102" i="92"/>
  <c r="E43" i="92"/>
  <c r="E51" i="92"/>
  <c r="E68" i="92"/>
  <c r="E44" i="92"/>
  <c r="E115" i="92"/>
  <c r="E71" i="92"/>
  <c r="E44" i="110"/>
  <c r="E48" i="110"/>
  <c r="E45" i="110"/>
  <c r="E46" i="110"/>
  <c r="E93" i="110"/>
  <c r="E102" i="110"/>
  <c r="E43" i="110"/>
  <c r="E49" i="110"/>
  <c r="E50" i="110"/>
  <c r="E47" i="110"/>
  <c r="E51" i="110"/>
  <c r="E68" i="110"/>
  <c r="E71" i="110"/>
  <c r="E131" i="92"/>
  <c r="E97" i="92"/>
  <c r="E98" i="92"/>
  <c r="E103" i="92"/>
  <c r="E104" i="92"/>
  <c r="E133" i="92"/>
  <c r="E131" i="110"/>
  <c r="E97" i="110"/>
  <c r="E98" i="110"/>
  <c r="E103" i="110"/>
  <c r="E104" i="110"/>
  <c r="E133" i="110"/>
  <c r="D67" i="138" l="1"/>
  <c r="D69" i="138" s="1"/>
  <c r="D77" i="138"/>
  <c r="J32" i="115"/>
  <c r="F14" i="100"/>
  <c r="F15" i="100" s="1"/>
  <c r="F55" i="100" s="1"/>
  <c r="F57" i="100" s="1"/>
  <c r="E60" i="135"/>
  <c r="E67" i="135" s="1"/>
  <c r="E109" i="135"/>
  <c r="E110" i="135"/>
  <c r="D67" i="142"/>
  <c r="D69" i="142" s="1"/>
  <c r="D77" i="142"/>
  <c r="E61" i="142"/>
  <c r="E68" i="142" s="1"/>
  <c r="D75" i="142"/>
  <c r="E38" i="142"/>
  <c r="E39" i="142"/>
  <c r="E78" i="142"/>
  <c r="E125" i="142"/>
  <c r="D77" i="141"/>
  <c r="D79" i="141" s="1"/>
  <c r="E111" i="141" s="1"/>
  <c r="D67" i="141"/>
  <c r="D69" i="141" s="1"/>
  <c r="E56" i="141"/>
  <c r="E61" i="141" s="1"/>
  <c r="E68" i="141" s="1"/>
  <c r="E29" i="141"/>
  <c r="E32" i="141" s="1"/>
  <c r="E30" i="141"/>
  <c r="E31" i="141"/>
  <c r="E33" i="141"/>
  <c r="D77" i="140"/>
  <c r="D79" i="140" s="1"/>
  <c r="E111" i="140" s="1"/>
  <c r="D67" i="140"/>
  <c r="D69" i="140" s="1"/>
  <c r="E32" i="140"/>
  <c r="E33" i="140" s="1"/>
  <c r="E31" i="140"/>
  <c r="E61" i="140"/>
  <c r="E68" i="140" s="1"/>
  <c r="E38" i="140"/>
  <c r="E78" i="140"/>
  <c r="E125" i="140"/>
  <c r="E39" i="140"/>
  <c r="D77" i="139"/>
  <c r="D79" i="139" s="1"/>
  <c r="E111" i="139" s="1"/>
  <c r="D67" i="139"/>
  <c r="D69" i="139" s="1"/>
  <c r="E56" i="139"/>
  <c r="E61" i="139" s="1"/>
  <c r="E68" i="139" s="1"/>
  <c r="E29" i="139"/>
  <c r="E32" i="139" s="1"/>
  <c r="E28" i="139"/>
  <c r="E31" i="139" s="1"/>
  <c r="D75" i="138"/>
  <c r="E56" i="138"/>
  <c r="E61" i="138" s="1"/>
  <c r="E68" i="138" s="1"/>
  <c r="E33" i="138"/>
  <c r="E61" i="137"/>
  <c r="E68" i="137" s="1"/>
  <c r="D67" i="137"/>
  <c r="D69" i="137" s="1"/>
  <c r="D77" i="137"/>
  <c r="D79" i="137" s="1"/>
  <c r="E111" i="137" s="1"/>
  <c r="E30" i="137"/>
  <c r="E31" i="137"/>
  <c r="E33" i="137"/>
  <c r="D78" i="102"/>
  <c r="E110" i="102" s="1"/>
  <c r="E55" i="102"/>
  <c r="E32" i="102"/>
  <c r="D65" i="102"/>
  <c r="D66" i="102"/>
  <c r="J16" i="115"/>
  <c r="E32" i="135"/>
  <c r="E31" i="135"/>
  <c r="E33" i="135" s="1"/>
  <c r="J24" i="115"/>
  <c r="F51" i="100"/>
  <c r="F38" i="100"/>
  <c r="F39" i="100" s="1"/>
  <c r="F53" i="100" s="1"/>
  <c r="E120" i="110"/>
  <c r="E137" i="110"/>
  <c r="H29" i="107" s="1"/>
  <c r="E137" i="92"/>
  <c r="H16" i="107" s="1"/>
  <c r="E120" i="92"/>
  <c r="D79" i="138" l="1"/>
  <c r="J33" i="115"/>
  <c r="E108" i="137" s="1"/>
  <c r="J34" i="115"/>
  <c r="E106" i="102"/>
  <c r="E107" i="137"/>
  <c r="F56" i="100"/>
  <c r="F58" i="100" s="1"/>
  <c r="F59" i="100" s="1"/>
  <c r="F60" i="100" s="1"/>
  <c r="E107" i="138" s="1"/>
  <c r="D79" i="142"/>
  <c r="E40" i="142"/>
  <c r="E110" i="141"/>
  <c r="E39" i="141"/>
  <c r="E38" i="141"/>
  <c r="E40" i="141" s="1"/>
  <c r="E78" i="141"/>
  <c r="E125" i="141"/>
  <c r="E110" i="140"/>
  <c r="E40" i="140"/>
  <c r="E110" i="139"/>
  <c r="E30" i="139"/>
  <c r="E38" i="138"/>
  <c r="E78" i="138"/>
  <c r="E125" i="138"/>
  <c r="E39" i="138"/>
  <c r="E110" i="137"/>
  <c r="E78" i="137"/>
  <c r="E125" i="137"/>
  <c r="E38" i="137"/>
  <c r="E40" i="137" s="1"/>
  <c r="E39" i="137"/>
  <c r="D68" i="102"/>
  <c r="E109" i="102" s="1"/>
  <c r="E60" i="102"/>
  <c r="E67" i="102" s="1"/>
  <c r="E77" i="102"/>
  <c r="E124" i="102"/>
  <c r="E38" i="102"/>
  <c r="E37" i="102"/>
  <c r="E39" i="102" s="1"/>
  <c r="E39" i="135"/>
  <c r="E38" i="135"/>
  <c r="E40" i="135" s="1"/>
  <c r="E45" i="135" s="1"/>
  <c r="E124" i="135"/>
  <c r="E77" i="135"/>
  <c r="E121" i="92"/>
  <c r="E123" i="92" s="1"/>
  <c r="E126" i="92"/>
  <c r="E136" i="92" s="1"/>
  <c r="E126" i="110"/>
  <c r="E136" i="110" s="1"/>
  <c r="E121" i="110"/>
  <c r="E125" i="110" s="1"/>
  <c r="H20" i="107"/>
  <c r="I20" i="107" s="1"/>
  <c r="J20" i="107" s="1"/>
  <c r="H26" i="107"/>
  <c r="I26" i="107" s="1"/>
  <c r="J26" i="107" s="1"/>
  <c r="H22" i="107"/>
  <c r="H27" i="107"/>
  <c r="I27" i="107" s="1"/>
  <c r="J27" i="107" s="1"/>
  <c r="M26" i="107"/>
  <c r="M28" i="107" s="1"/>
  <c r="H17" i="107"/>
  <c r="I17" i="107" s="1"/>
  <c r="J17" i="107" s="1"/>
  <c r="H19" i="107"/>
  <c r="I19" i="107" s="1"/>
  <c r="J19" i="107" s="1"/>
  <c r="H18" i="107"/>
  <c r="I18" i="107" s="1"/>
  <c r="J18" i="107" s="1"/>
  <c r="I16" i="107"/>
  <c r="J16" i="107" s="1"/>
  <c r="J14" i="107" s="1"/>
  <c r="K14" i="107" s="1"/>
  <c r="H30" i="107"/>
  <c r="I30" i="107" s="1"/>
  <c r="J30" i="107" s="1"/>
  <c r="H31" i="107"/>
  <c r="I31" i="107" s="1"/>
  <c r="J31" i="107" s="1"/>
  <c r="M27" i="107"/>
  <c r="I29" i="107"/>
  <c r="J29" i="107" s="1"/>
  <c r="H33" i="107"/>
  <c r="I33" i="107" s="1"/>
  <c r="J33" i="107" s="1"/>
  <c r="E110" i="138" l="1"/>
  <c r="E111" i="138"/>
  <c r="E40" i="138"/>
  <c r="E108" i="139"/>
  <c r="E107" i="135"/>
  <c r="E108" i="138"/>
  <c r="E109" i="138" s="1"/>
  <c r="E129" i="138" s="1"/>
  <c r="E109" i="137"/>
  <c r="E129" i="137" s="1"/>
  <c r="E110" i="142"/>
  <c r="E111" i="142"/>
  <c r="E76" i="142"/>
  <c r="E77" i="142" s="1"/>
  <c r="E44" i="142"/>
  <c r="E47" i="142"/>
  <c r="E46" i="142"/>
  <c r="E49" i="142"/>
  <c r="E45" i="142"/>
  <c r="E74" i="142"/>
  <c r="E48" i="142"/>
  <c r="E51" i="142"/>
  <c r="E50" i="142"/>
  <c r="E66" i="142"/>
  <c r="E66" i="141"/>
  <c r="E76" i="141"/>
  <c r="E77" i="141" s="1"/>
  <c r="E74" i="141"/>
  <c r="E51" i="141"/>
  <c r="E50" i="141"/>
  <c r="E49" i="141"/>
  <c r="E47" i="141"/>
  <c r="E45" i="141"/>
  <c r="E44" i="141"/>
  <c r="E48" i="141"/>
  <c r="E46" i="141"/>
  <c r="E74" i="140"/>
  <c r="E44" i="140"/>
  <c r="E50" i="140"/>
  <c r="E49" i="140"/>
  <c r="E47" i="140"/>
  <c r="E76" i="140"/>
  <c r="E77" i="140" s="1"/>
  <c r="E46" i="140"/>
  <c r="E45" i="140"/>
  <c r="E48" i="140"/>
  <c r="E51" i="140"/>
  <c r="E66" i="140"/>
  <c r="E33" i="139"/>
  <c r="E48" i="138"/>
  <c r="E46" i="138"/>
  <c r="E76" i="138"/>
  <c r="E77" i="138" s="1"/>
  <c r="E66" i="137"/>
  <c r="E74" i="137"/>
  <c r="E49" i="137"/>
  <c r="E50" i="137"/>
  <c r="E47" i="137"/>
  <c r="E44" i="137"/>
  <c r="E51" i="137"/>
  <c r="E76" i="137"/>
  <c r="E77" i="137" s="1"/>
  <c r="E46" i="137"/>
  <c r="E48" i="137"/>
  <c r="E45" i="137"/>
  <c r="E65" i="102"/>
  <c r="E75" i="102"/>
  <c r="E76" i="102" s="1"/>
  <c r="E73" i="102"/>
  <c r="E48" i="102"/>
  <c r="E46" i="102"/>
  <c r="E45" i="102"/>
  <c r="E49" i="102"/>
  <c r="E50" i="102"/>
  <c r="E44" i="102"/>
  <c r="E47" i="102"/>
  <c r="E43" i="102"/>
  <c r="E108" i="142"/>
  <c r="E108" i="140"/>
  <c r="E65" i="135"/>
  <c r="E73" i="135"/>
  <c r="E75" i="135"/>
  <c r="E76" i="135" s="1"/>
  <c r="E48" i="135"/>
  <c r="E49" i="135"/>
  <c r="E50" i="135"/>
  <c r="E51" i="135"/>
  <c r="E47" i="135"/>
  <c r="E46" i="135"/>
  <c r="E44" i="135"/>
  <c r="E108" i="141"/>
  <c r="E107" i="102"/>
  <c r="E108" i="102" s="1"/>
  <c r="E128" i="102" s="1"/>
  <c r="E125" i="92"/>
  <c r="E124" i="92"/>
  <c r="E124" i="110"/>
  <c r="E106" i="135"/>
  <c r="E107" i="142"/>
  <c r="E109" i="142" s="1"/>
  <c r="E129" i="142" s="1"/>
  <c r="E107" i="141"/>
  <c r="E107" i="140"/>
  <c r="E107" i="139"/>
  <c r="E109" i="139" s="1"/>
  <c r="E129" i="139" s="1"/>
  <c r="E123" i="110"/>
  <c r="H23" i="107"/>
  <c r="I23" i="107" s="1"/>
  <c r="J23" i="107" s="1"/>
  <c r="H24" i="107"/>
  <c r="I24" i="107" s="1"/>
  <c r="J24" i="107" s="1"/>
  <c r="H25" i="107"/>
  <c r="I25" i="107" s="1"/>
  <c r="J25" i="107" s="1"/>
  <c r="I22" i="107"/>
  <c r="J22" i="107" s="1"/>
  <c r="E66" i="138" l="1"/>
  <c r="E74" i="138"/>
  <c r="E45" i="138"/>
  <c r="E47" i="138"/>
  <c r="E49" i="138"/>
  <c r="E51" i="138"/>
  <c r="E44" i="138"/>
  <c r="E50" i="138"/>
  <c r="E108" i="135"/>
  <c r="E128" i="135" s="1"/>
  <c r="E52" i="135"/>
  <c r="E75" i="142"/>
  <c r="E79" i="142" s="1"/>
  <c r="E127" i="142" s="1"/>
  <c r="E52" i="142"/>
  <c r="E75" i="141"/>
  <c r="E79" i="141"/>
  <c r="E127" i="141" s="1"/>
  <c r="E52" i="141"/>
  <c r="E75" i="140"/>
  <c r="E79" i="140" s="1"/>
  <c r="E127" i="140" s="1"/>
  <c r="E52" i="140"/>
  <c r="E125" i="139"/>
  <c r="E78" i="139"/>
  <c r="E38" i="139"/>
  <c r="E39" i="139"/>
  <c r="E75" i="138"/>
  <c r="E79" i="138" s="1"/>
  <c r="E127" i="138" s="1"/>
  <c r="E75" i="137"/>
  <c r="E79" i="137" s="1"/>
  <c r="E127" i="137" s="1"/>
  <c r="E52" i="137"/>
  <c r="E51" i="102"/>
  <c r="E74" i="102"/>
  <c r="E78" i="102"/>
  <c r="E126" i="102" s="1"/>
  <c r="E66" i="102"/>
  <c r="E68" i="102" s="1"/>
  <c r="E109" i="140"/>
  <c r="E129" i="140" s="1"/>
  <c r="E74" i="135"/>
  <c r="E78" i="135" s="1"/>
  <c r="E126" i="135" s="1"/>
  <c r="E84" i="135"/>
  <c r="E82" i="135"/>
  <c r="E66" i="135"/>
  <c r="E68" i="135" s="1"/>
  <c r="E109" i="141"/>
  <c r="E129" i="141" s="1"/>
  <c r="E52" i="138" l="1"/>
  <c r="E67" i="142"/>
  <c r="E69" i="142" s="1"/>
  <c r="E85" i="142"/>
  <c r="E83" i="142"/>
  <c r="E67" i="141"/>
  <c r="E69" i="141" s="1"/>
  <c r="E85" i="141"/>
  <c r="E83" i="141"/>
  <c r="E67" i="140"/>
  <c r="E69" i="140" s="1"/>
  <c r="E85" i="140"/>
  <c r="E83" i="140"/>
  <c r="E40" i="139"/>
  <c r="E83" i="138"/>
  <c r="E67" i="137"/>
  <c r="E69" i="137" s="1"/>
  <c r="E85" i="137"/>
  <c r="E83" i="137"/>
  <c r="E82" i="102"/>
  <c r="E84" i="102"/>
  <c r="E94" i="102"/>
  <c r="E95" i="102" s="1"/>
  <c r="E100" i="102" s="1"/>
  <c r="E125" i="102"/>
  <c r="E85" i="135"/>
  <c r="E89" i="135"/>
  <c r="E86" i="135"/>
  <c r="E88" i="135"/>
  <c r="E87" i="135"/>
  <c r="E125" i="135"/>
  <c r="E94" i="135"/>
  <c r="E95" i="135" s="1"/>
  <c r="E100" i="135" s="1"/>
  <c r="E67" i="138" l="1"/>
  <c r="E69" i="138" s="1"/>
  <c r="E85" i="138"/>
  <c r="E126" i="142"/>
  <c r="E95" i="142"/>
  <c r="E96" i="142" s="1"/>
  <c r="E101" i="142" s="1"/>
  <c r="E87" i="142"/>
  <c r="E90" i="142"/>
  <c r="E89" i="142"/>
  <c r="E86" i="142"/>
  <c r="E88" i="142"/>
  <c r="E126" i="141"/>
  <c r="E95" i="141"/>
  <c r="E96" i="141" s="1"/>
  <c r="E101" i="141" s="1"/>
  <c r="E86" i="141"/>
  <c r="E90" i="141"/>
  <c r="E87" i="141"/>
  <c r="E88" i="141"/>
  <c r="E89" i="141"/>
  <c r="E126" i="140"/>
  <c r="E95" i="140"/>
  <c r="E96" i="140" s="1"/>
  <c r="E101" i="140" s="1"/>
  <c r="E90" i="140"/>
  <c r="E86" i="140"/>
  <c r="E87" i="140"/>
  <c r="E88" i="140"/>
  <c r="E89" i="140"/>
  <c r="E74" i="139"/>
  <c r="E76" i="139"/>
  <c r="E77" i="139" s="1"/>
  <c r="E51" i="139"/>
  <c r="E45" i="139"/>
  <c r="E46" i="139"/>
  <c r="E47" i="139"/>
  <c r="E44" i="139"/>
  <c r="E49" i="139"/>
  <c r="E48" i="139"/>
  <c r="E50" i="139"/>
  <c r="E66" i="139"/>
  <c r="E86" i="138"/>
  <c r="E90" i="138"/>
  <c r="E87" i="138"/>
  <c r="E88" i="138"/>
  <c r="E89" i="138"/>
  <c r="E126" i="137"/>
  <c r="E95" i="137"/>
  <c r="E96" i="137" s="1"/>
  <c r="E101" i="137" s="1"/>
  <c r="E87" i="137"/>
  <c r="E90" i="137"/>
  <c r="E89" i="137"/>
  <c r="E86" i="137"/>
  <c r="E88" i="137"/>
  <c r="E85" i="102"/>
  <c r="E88" i="102"/>
  <c r="E87" i="102"/>
  <c r="E89" i="102"/>
  <c r="E86" i="102"/>
  <c r="E90" i="135"/>
  <c r="E99" i="135" s="1"/>
  <c r="E101" i="135" s="1"/>
  <c r="E127" i="135" s="1"/>
  <c r="E129" i="135" s="1"/>
  <c r="E114" i="135" s="1"/>
  <c r="E115" i="135" s="1"/>
  <c r="E119" i="135" s="1"/>
  <c r="E95" i="138" l="1"/>
  <c r="E96" i="138" s="1"/>
  <c r="E101" i="138" s="1"/>
  <c r="E126" i="138"/>
  <c r="E91" i="142"/>
  <c r="E100" i="142" s="1"/>
  <c r="E102" i="142" s="1"/>
  <c r="E128" i="142" s="1"/>
  <c r="E130" i="142" s="1"/>
  <c r="E115" i="142" s="1"/>
  <c r="E91" i="141"/>
  <c r="E100" i="141" s="1"/>
  <c r="E102" i="141" s="1"/>
  <c r="E128" i="141" s="1"/>
  <c r="E130" i="141" s="1"/>
  <c r="E115" i="141" s="1"/>
  <c r="E91" i="140"/>
  <c r="E100" i="140" s="1"/>
  <c r="E102" i="140" s="1"/>
  <c r="E128" i="140" s="1"/>
  <c r="E130" i="140" s="1"/>
  <c r="E115" i="140" s="1"/>
  <c r="E75" i="139"/>
  <c r="E79" i="139" s="1"/>
  <c r="E127" i="139" s="1"/>
  <c r="E52" i="139"/>
  <c r="E91" i="138"/>
  <c r="E100" i="138" s="1"/>
  <c r="E91" i="137"/>
  <c r="E100" i="137" s="1"/>
  <c r="E102" i="137" s="1"/>
  <c r="E128" i="137" s="1"/>
  <c r="E130" i="137" s="1"/>
  <c r="E115" i="137" s="1"/>
  <c r="E90" i="102"/>
  <c r="E99" i="102" s="1"/>
  <c r="E101" i="102" s="1"/>
  <c r="E127" i="102" s="1"/>
  <c r="E129" i="102" s="1"/>
  <c r="E114" i="102" s="1"/>
  <c r="E117" i="135"/>
  <c r="E118" i="135"/>
  <c r="E102" i="138" l="1"/>
  <c r="E128" i="138" s="1"/>
  <c r="E130" i="138" s="1"/>
  <c r="E115" i="138" s="1"/>
  <c r="E116" i="138" s="1"/>
  <c r="E116" i="142"/>
  <c r="E116" i="141"/>
  <c r="E116" i="140"/>
  <c r="E67" i="139"/>
  <c r="E69" i="139" s="1"/>
  <c r="E85" i="139"/>
  <c r="E83" i="139"/>
  <c r="E116" i="137"/>
  <c r="E118" i="137" s="1"/>
  <c r="E115" i="102"/>
  <c r="E117" i="102" s="1"/>
  <c r="E120" i="135"/>
  <c r="E130" i="135" s="1"/>
  <c r="E131" i="135" s="1"/>
  <c r="E133" i="135" s="1"/>
  <c r="F20" i="104" s="1"/>
  <c r="H20" i="104" s="1"/>
  <c r="L20" i="104" s="1"/>
  <c r="E119" i="102" l="1"/>
  <c r="E118" i="102"/>
  <c r="E120" i="102" s="1"/>
  <c r="E130" i="102" s="1"/>
  <c r="E131" i="102" s="1"/>
  <c r="E118" i="142"/>
  <c r="E119" i="142"/>
  <c r="E120" i="142"/>
  <c r="E120" i="141"/>
  <c r="E118" i="141"/>
  <c r="E119" i="141"/>
  <c r="E119" i="140"/>
  <c r="E118" i="140"/>
  <c r="E120" i="140"/>
  <c r="E126" i="139"/>
  <c r="E95" i="139"/>
  <c r="E96" i="139" s="1"/>
  <c r="E101" i="139" s="1"/>
  <c r="E86" i="139"/>
  <c r="E90" i="139"/>
  <c r="E87" i="139"/>
  <c r="E88" i="139"/>
  <c r="E89" i="139"/>
  <c r="E119" i="138"/>
  <c r="E118" i="138"/>
  <c r="E120" i="138"/>
  <c r="E120" i="137"/>
  <c r="E119" i="137"/>
  <c r="K20" i="104"/>
  <c r="E121" i="138" l="1"/>
  <c r="E131" i="138" s="1"/>
  <c r="E132" i="138" s="1"/>
  <c r="E121" i="142"/>
  <c r="E131" i="142" s="1"/>
  <c r="E132" i="142" s="1"/>
  <c r="E121" i="141"/>
  <c r="E131" i="141" s="1"/>
  <c r="E132" i="141" s="1"/>
  <c r="E121" i="140"/>
  <c r="E131" i="140" s="1"/>
  <c r="E132" i="140" s="1"/>
  <c r="E91" i="139"/>
  <c r="E100" i="139" s="1"/>
  <c r="E102" i="139" s="1"/>
  <c r="E128" i="139" s="1"/>
  <c r="E130" i="139" s="1"/>
  <c r="E115" i="139" s="1"/>
  <c r="E121" i="137"/>
  <c r="E131" i="137" s="1"/>
  <c r="E132" i="137" s="1"/>
  <c r="E133" i="102"/>
  <c r="F13" i="104"/>
  <c r="H13" i="104" s="1"/>
  <c r="F15" i="104" l="1"/>
  <c r="H15" i="104" s="1"/>
  <c r="E134" i="138"/>
  <c r="E134" i="142"/>
  <c r="F19" i="104"/>
  <c r="H19" i="104" s="1"/>
  <c r="E134" i="141"/>
  <c r="F18" i="104"/>
  <c r="H18" i="104" s="1"/>
  <c r="E134" i="140"/>
  <c r="F17" i="104"/>
  <c r="H17" i="104" s="1"/>
  <c r="E116" i="139"/>
  <c r="F14" i="104"/>
  <c r="H14" i="104" s="1"/>
  <c r="E134" i="137"/>
  <c r="K13" i="104"/>
  <c r="L13" i="104"/>
  <c r="K15" i="104" l="1"/>
  <c r="L15" i="104"/>
  <c r="L14" i="104"/>
  <c r="K14" i="104"/>
  <c r="L19" i="104"/>
  <c r="K19" i="104"/>
  <c r="K18" i="104"/>
  <c r="L18" i="104"/>
  <c r="L17" i="104"/>
  <c r="K17" i="104"/>
  <c r="E120" i="139"/>
  <c r="E118" i="139"/>
  <c r="E119" i="139"/>
  <c r="E121" i="139" l="1"/>
  <c r="E131" i="139" s="1"/>
  <c r="E132" i="139" s="1"/>
  <c r="E134" i="139" l="1"/>
  <c r="F16" i="104"/>
  <c r="H16" i="104" s="1"/>
  <c r="K16" i="104" l="1"/>
  <c r="K21" i="104" s="1"/>
  <c r="L16" i="104"/>
  <c r="L21" i="104" s="1"/>
  <c r="L22" i="10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<sst xmlns="http://schemas.openxmlformats.org/spreadsheetml/2006/main" count="2976" uniqueCount="699">
  <si>
    <t>ITEM</t>
  </si>
  <si>
    <t>Tipo de Serviço (A)</t>
  </si>
  <si>
    <t>UNIDADE</t>
  </si>
  <si>
    <t>Valor Proposto por Empregado</t>
  </si>
  <si>
    <t>Qtde de empregados por posto</t>
  </si>
  <si>
    <t>Valor Proposto por Posto (D)</t>
  </si>
  <si>
    <t>(B)</t>
  </si>
  <si>
    <t>(C)</t>
  </si>
  <si>
    <t>D = B X C</t>
  </si>
  <si>
    <t>VALIDADE DA PROPOSTA</t>
  </si>
  <si>
    <t>ADVOCACIA-GERAL DA UNIÃO</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</si>
  <si>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</si>
  <si>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</si>
  <si>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</si>
  <si>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</si>
  <si>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</si>
  <si>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</si>
  <si>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</si>
  <si>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</si>
  <si>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</si>
  <si>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</si>
  <si>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</si>
  <si>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</si>
  <si>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</si>
  <si>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</si>
  <si>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</si>
  <si>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</si>
  <si>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</si>
  <si>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</si>
  <si>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</si>
  <si>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</si>
  <si>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</si>
  <si>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</si>
  <si>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</si>
  <si>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</si>
  <si>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</si>
  <si>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</si>
  <si>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</si>
  <si>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</si>
  <si>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</si>
  <si>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</si>
  <si>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</si>
  <si>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</si>
  <si>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</si>
  <si>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</si>
  <si>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</si>
  <si>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</si>
  <si>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</si>
  <si>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</si>
  <si>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</si>
  <si>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</si>
  <si>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</si>
  <si>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</si>
  <si>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</si>
  <si>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</si>
  <si>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</si>
  <si>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</si>
  <si>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</si>
  <si>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</si>
  <si>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</si>
  <si>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</si>
  <si>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</si>
  <si>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</si>
  <si>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</si>
  <si>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</si>
  <si>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</si>
  <si>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</si>
  <si>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</si>
  <si>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</si>
  <si>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</si>
  <si>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</si>
  <si>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</si>
  <si>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</si>
  <si>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</si>
  <si>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</si>
  <si>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</si>
  <si>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</si>
  <si>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</si>
  <si>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</si>
  <si>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</si>
  <si>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</si>
  <si>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</si>
  <si>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</si>
  <si>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</si>
  <si>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</si>
  <si>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</si>
  <si>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</si>
  <si>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</si>
  <si>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</si>
  <si>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</si>
  <si>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</si>
  <si>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</si>
  <si>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</si>
  <si>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</si>
  <si>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</si>
  <si>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</si>
  <si>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</si>
  <si>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</si>
  <si>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</si>
  <si>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</si>
  <si>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</si>
  <si>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</si>
  <si>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</si>
  <si>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</si>
  <si>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</si>
  <si>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</si>
  <si>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</si>
  <si>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</si>
  <si>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</si>
  <si>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</si>
  <si>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</si>
  <si>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</si>
  <si>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</si>
  <si>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</si>
  <si>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</si>
  <si>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</si>
  <si>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</si>
  <si>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</si>
  <si>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</si>
  <si>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</si>
  <si>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</si>
  <si>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</si>
  <si>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</si>
  <si>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</si>
  <si>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</si>
  <si>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</si>
  <si>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</si>
  <si>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</si>
  <si>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</si>
  <si>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</si>
  <si>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</si>
  <si>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</si>
  <si>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</si>
  <si>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</si>
  <si>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</si>
  <si>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</si>
  <si>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</si>
  <si>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</si>
  <si>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</si>
  <si>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</si>
  <si>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</si>
  <si>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</si>
  <si>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</si>
  <si>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</si>
  <si>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</si>
  <si>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</si>
  <si>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</si>
  <si>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</si>
  <si>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</si>
  <si>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</si>
  <si>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</si>
  <si>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</si>
  <si>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</si>
  <si>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</si>
  <si>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</si>
  <si>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</si>
  <si>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</si>
  <si>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</si>
  <si>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</si>
  <si>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</si>
  <si>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</si>
  <si>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</si>
  <si>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</si>
  <si>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</si>
  <si>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</si>
  <si>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</si>
  <si>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</si>
  <si>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</si>
  <si>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</si>
  <si>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</si>
  <si>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</si>
  <si>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</si>
  <si>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</si>
  <si>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</si>
  <si>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</si>
  <si>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</si>
  <si>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</si>
  <si>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</si>
  <si>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</si>
  <si>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</si>
  <si>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</si>
  <si>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</si>
  <si>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</si>
  <si>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</si>
  <si>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</si>
  <si>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</si>
  <si>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</si>
  <si>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</si>
  <si>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</si>
  <si>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</si>
  <si>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</si>
  <si>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</si>
  <si>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</si>
  <si>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</si>
  <si>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</si>
  <si>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</si>
  <si>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</si>
  <si>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</si>
  <si>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</si>
  <si>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</si>
  <si>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</si>
  <si>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</si>
  <si>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</si>
  <si>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</si>
  <si>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</si>
  <si>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</si>
  <si>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</si>
  <si>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</si>
  <si>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</si>
  <si>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</si>
  <si>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</si>
  <si>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</si>
  <si>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</si>
  <si>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</si>
  <si>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</si>
  <si>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</si>
  <si>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</si>
  <si>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</si>
  <si>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</si>
  <si>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</si>
  <si>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</si>
  <si>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</si>
  <si>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</si>
  <si>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</si>
  <si>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Posto</t>
  </si>
  <si>
    <t>Vigilância Armada</t>
  </si>
  <si>
    <t>5173-30</t>
  </si>
  <si>
    <t>Vigilante</t>
  </si>
  <si>
    <t>SUBMÓDULO 2.1 - 13º SALÁRIO, FÉRIAS E ADICIONAL DE FÉRIAS</t>
  </si>
  <si>
    <r>
      <t xml:space="preserve">13º (décimo terceiro) Salário             </t>
    </r>
    <r>
      <rPr>
        <sz val="11"/>
        <color rgb="FFFF0000"/>
        <rFont val="Cambria"/>
        <family val="1"/>
        <scheme val="major"/>
      </rPr>
      <t>(Conta Vinculada)</t>
    </r>
  </si>
  <si>
    <t>(Conta Vinculada)</t>
  </si>
  <si>
    <t>SAT - Riscos Ambientais de Trabalho (RAT  X FAP )</t>
  </si>
  <si>
    <t xml:space="preserve">Outros </t>
  </si>
  <si>
    <t>Incidência dos encargos do submódulo 2.2 sobre o Aviso Prévio Trabalhado</t>
  </si>
  <si>
    <t>Equipamentos e EPI's</t>
  </si>
  <si>
    <t>Nº DE FUNCIONÁRIOS POR POSTO</t>
  </si>
  <si>
    <t>VALOR TOTAL POR POSTO</t>
  </si>
  <si>
    <t>Hora Noturna Reduzida</t>
  </si>
  <si>
    <t>R$ (UN.)</t>
  </si>
  <si>
    <t>VALOR TOTAL</t>
  </si>
  <si>
    <t>Unidade</t>
  </si>
  <si>
    <t>Par</t>
  </si>
  <si>
    <t>TOTAL MENSAL DOS UNIFORMES POR FUNCIONÁRIO</t>
  </si>
  <si>
    <t>UNIFORME - Limpador (fachada)</t>
  </si>
  <si>
    <t xml:space="preserve">ITEM </t>
  </si>
  <si>
    <t>Quant. Anual</t>
  </si>
  <si>
    <t>Valor de Referência Unitário R$</t>
  </si>
  <si>
    <t>Avental</t>
  </si>
  <si>
    <t>Botas, cano curto, solado antideslizante e antiderrapante, cor preto</t>
  </si>
  <si>
    <t>Calça, confeccionada em tecido brim, com elástico total e cordão para amarrar, com dois bolsos frontais, cor azul</t>
  </si>
  <si>
    <t>Camisa confeccionada em tecido de brim,fechada, com bolso superior esquerdo, mangas curtas, cor azul</t>
  </si>
  <si>
    <t>Crachá</t>
  </si>
  <si>
    <t>Par de meias social, 100% algodão, cor preto, marca lupo ou"similar'</t>
  </si>
  <si>
    <t>Óculos de proteção</t>
  </si>
  <si>
    <t>Valor mensal R$</t>
  </si>
  <si>
    <t>QTDE. ESTIMADA</t>
  </si>
  <si>
    <t>VALOR UNITÁRIO</t>
  </si>
  <si>
    <t>DEPRECIAÇÃO      MESES</t>
  </si>
  <si>
    <t>VALOR COM DEPRECIAÇÃO</t>
  </si>
  <si>
    <t>QUANTIDADE DE PROFISSIONAIS A ATRIBUIR</t>
  </si>
  <si>
    <t>VALOR POR VIGILANTE</t>
  </si>
  <si>
    <t>R$</t>
  </si>
  <si>
    <t>VALOR MENSAL POR VIGILANTE - USO INDIVIDUAL</t>
  </si>
  <si>
    <t xml:space="preserve">SUPERINTENDÊNCIA REGIONAL DE ADMINISTRAÇÃO 1ª REGIÃO </t>
  </si>
  <si>
    <t>-</t>
  </si>
  <si>
    <t>ANEXO I C - LISTA DE MATERIAIS, EQUIPAMENTOS E UTENSÍLIOS</t>
  </si>
  <si>
    <t>Descrição de equipamentos  para a categoria de servente</t>
  </si>
  <si>
    <t>Unidade de fornecimento</t>
  </si>
  <si>
    <t>Qtd. Estimada Anual</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</si>
  <si>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</si>
  <si>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</si>
  <si>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</si>
  <si>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</si>
  <si>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</si>
  <si>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</si>
  <si>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</si>
  <si>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</si>
  <si>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</si>
  <si>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</si>
  <si>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</si>
  <si>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</si>
  <si>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</si>
  <si>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</si>
  <si>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</si>
  <si>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</si>
  <si>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</si>
  <si>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</si>
  <si>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</si>
  <si>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</si>
  <si>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</si>
  <si>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</si>
  <si>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</si>
  <si>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</si>
  <si>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</si>
  <si>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</si>
  <si>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</si>
  <si>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</si>
  <si>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</si>
  <si>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</si>
  <si>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</si>
  <si>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</si>
  <si>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</si>
  <si>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</si>
  <si>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</si>
  <si>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</si>
  <si>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</si>
  <si>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</si>
  <si>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</si>
  <si>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</si>
  <si>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</si>
  <si>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</si>
  <si>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</si>
  <si>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</si>
  <si>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</si>
  <si>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</si>
  <si>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</si>
  <si>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</si>
  <si>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</si>
  <si>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</si>
  <si>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</si>
  <si>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</si>
  <si>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</si>
  <si>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</si>
  <si>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</si>
  <si>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</si>
  <si>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</si>
  <si>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</si>
  <si>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</si>
  <si>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</si>
  <si>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</si>
  <si>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</si>
  <si>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</si>
  <si>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</si>
  <si>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</si>
  <si>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</si>
  <si>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</si>
  <si>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</si>
  <si>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</si>
  <si>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</si>
  <si>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</si>
  <si>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</si>
  <si>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</si>
  <si>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</si>
  <si>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</si>
  <si>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</si>
  <si>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</si>
  <si>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</si>
  <si>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</si>
  <si>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</si>
  <si>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</si>
  <si>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</si>
  <si>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</si>
  <si>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</si>
  <si>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</si>
  <si>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</si>
  <si>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</si>
  <si>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</si>
  <si>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</si>
  <si>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</si>
  <si>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</si>
  <si>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</si>
  <si>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</si>
  <si>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</si>
  <si>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</si>
  <si>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</si>
  <si>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</si>
  <si>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</si>
  <si>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</si>
  <si>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</si>
  <si>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</si>
  <si>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</si>
  <si>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</si>
  <si>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</si>
  <si>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</si>
  <si>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</si>
  <si>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</si>
  <si>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</si>
  <si>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 xml:space="preserve">ISS </t>
  </si>
  <si>
    <t xml:space="preserve">Licença paternidade </t>
  </si>
  <si>
    <t xml:space="preserve">Ausência por Acidente de trabalho </t>
  </si>
  <si>
    <t xml:space="preserve">Incidência do FGTS  sobre aviso prévio indenizado  </t>
  </si>
  <si>
    <r>
      <t xml:space="preserve">Multa do FGTS sobre aviso prévio trabalhado e indenizado - </t>
    </r>
    <r>
      <rPr>
        <sz val="11"/>
        <color rgb="FFFF0000"/>
        <rFont val="Cambria"/>
        <family val="1"/>
        <scheme val="major"/>
      </rPr>
      <t>(Conta Vinculada)</t>
    </r>
  </si>
  <si>
    <t xml:space="preserve">INSS </t>
  </si>
  <si>
    <t xml:space="preserve">Salário Educação </t>
  </si>
  <si>
    <t xml:space="preserve">SESC/SESI </t>
  </si>
  <si>
    <t xml:space="preserve">SENAC/SENAI </t>
  </si>
  <si>
    <t>SEBRAE</t>
  </si>
  <si>
    <t xml:space="preserve">INCRA </t>
  </si>
  <si>
    <t>FGTS</t>
  </si>
  <si>
    <t>2</t>
  </si>
  <si>
    <t>Regime Tributário</t>
  </si>
  <si>
    <t xml:space="preserve">13º salário, Férias e adicional de férias </t>
  </si>
  <si>
    <t>Férias Adicional de Férias</t>
  </si>
  <si>
    <t>Encargos e benefícios anuais, mensais e diários</t>
  </si>
  <si>
    <r>
      <t xml:space="preserve">Férias </t>
    </r>
    <r>
      <rPr>
        <sz val="11"/>
        <color rgb="FFFF0000"/>
        <rFont val="Cambria"/>
        <family val="1"/>
        <scheme val="major"/>
      </rPr>
      <t>(Custos com 13º, férias e 1/3 de férias do substituto)</t>
    </r>
  </si>
  <si>
    <t>Base de Cálculo - Exceto Férias: (Módulo 1+Submódulo 2.1+Submódulo 2.2+Multa do FGTS)</t>
  </si>
  <si>
    <t>90 DIAS</t>
  </si>
  <si>
    <t>Brasília/DF</t>
  </si>
  <si>
    <t>Vigilância Desarmada</t>
  </si>
  <si>
    <r>
      <t xml:space="preserve">Vale Transporte  </t>
    </r>
    <r>
      <rPr>
        <sz val="11"/>
        <color rgb="FFFF0000"/>
        <rFont val="Cambria"/>
        <family val="1"/>
        <scheme val="major"/>
      </rPr>
      <t>(Claus. 13ª da CCT) Desc. 6% salário base</t>
    </r>
  </si>
  <si>
    <t xml:space="preserve">Vigilante </t>
  </si>
  <si>
    <t>Und</t>
  </si>
  <si>
    <t xml:space="preserve">Cracha </t>
  </si>
  <si>
    <t>Guarda-Chuva Material Armação: Aço Galvanizado , Material Cabo: Alumínio , Material Cobertura: Náilon Resinado , Tipo Cabo: Vergado , Tamanho: Grande , Características Adicionais: Costura Hermética Impermeável</t>
  </si>
  <si>
    <t>Cinto Tático Guarnição  Completo - Cinto tático com coldre, porta tonfa, baleiro e porta  lanterna. Com regulagem com velcro. Em tecido Rip-stop  extraforte. Confeccionado com material durável, de alta  resistência, com excelente acabamento na cor preta. O  cinto deverá ser novo, de primeiro uso.</t>
  </si>
  <si>
    <t>Livro de Ocorrências  - Livro tipo ata em margens. Folhas numeradas  tipograficamente e acabamento em capa dura.  Dimensão 21,10 cm x 30,80 cm. O livro de ocorrência deverá ser novo, de primeiro uso e  serão substituídos assim que todas as páginas forem  preenchidas.</t>
  </si>
  <si>
    <t>Arma Letal (Revólver)  - Revólver calibre .38; comprimento do cano de 5 a 6  Polegadas; capacidade mín. de 6 tiros, com munição,  carregado conforme a capacidade da arma - sendo um  jogo de uso e 1 jogo reserva. O revólver deverá ser novo  ou seminovo (no máximo 5 anos). No caso de revólver seminovo, deverá ser apresentado  laudo de vistoria, manutenção e funcionamento (com  teste de disparo), emitido por armeiro licenciado, nos  termos da Portaria nº 2259/2011-DG).</t>
  </si>
  <si>
    <t>Munição - Munição compatível com o calibre fornecido, conforme o  modelo do revólver e um jogo completo sobressalente  para cada arma Troca da munição: a cada 6 meses</t>
  </si>
  <si>
    <t>Spray de pimenta ou  similar - Espargidores de agente  químico lacrimogênio (CS ou OC) de até 50g, em solução  (líquido), espuma e gel.</t>
  </si>
  <si>
    <t>Cassetete - Tonfa -  Fabricado em Polímero de alta resistência; 50 cm comprimento e 3 cm de diâmetro; Peso aproximado de 480g; Cabo da haste terá formato anatômico, medindo entre 23 cm e 24 cm de comprimento, com sulcos em toda a  sua extensão; O cabo lateral com sulcos transversais em toda a sua extensão e com mesmo material da haste principal; com pomo na extremidade do cabo lateral com  diâmetro de 4,5 cm e 1 cm com a finalidade de evitar que  a tonfa escape facilmente da mão do usuário.</t>
  </si>
  <si>
    <t>Bastão portátil e software que, em conjunto, permitem o registro e coleta dos dados e pontos de ronda, com  leitura de bottons. Modelo Vigia Blue ou similar</t>
  </si>
  <si>
    <t>Bottons para ronda eletrônica - Aço inoxidável, oferecendo uma alta resistência  mecânica, com leitura digital dos dados com ação feita  por contato com a leitora, tempo máximo para leitura  dos dados 5 segundos;
Resiliência a prova de água, resistente a muito calor ou  frio e pode ser fixado facilmente em qualquer superfície.  Deve suportar a necessidade de rondas descritas no  Termo de Referência. Dimensões sugeridas do produto – Diâmetro: 2 cm; Profundidade: 0,6 cm.</t>
  </si>
  <si>
    <t>Rádio portátil (HT) digital para comunicação, alcance  mínimo de 4 km, com bateria recarregável reserva ou  sistema de comunicação eficiente, aprovado pela  fiscalização</t>
  </si>
  <si>
    <t>Lanterna compacta, máximo 12 cm de comprimento, resistente à chuva, barro, calor, frio. Radiação de luz de  no mínimo 710.000 lumens. A bateria deve ser  recarregável e alça de mão. A lanterna deverá ser nova,  de primeiro uso.</t>
  </si>
  <si>
    <t>Colete balístico com placa balística com Proteção Nível II_x0002_A, sem acessórios (sem bolsos), confeccionado em tecido  de alta resistência com durabilidade de 12 meses.</t>
  </si>
  <si>
    <t>Fita de sinalização zebrada amarela e preta, 70 mm x  200 m, confeccionadas em PVC de alta resistência  indicada para sinalização e demarcação de áreas.</t>
  </si>
  <si>
    <t xml:space="preserve">VALOR MENSAL POR VIGILANTE - USO COMPARTILHADO </t>
  </si>
  <si>
    <t>EQUIPAMENTOS E EPI'S  DE USO INDIVIDUAL</t>
  </si>
  <si>
    <t>Capa de Chuva- Capa de chuva (PROT- CAP ou similar)</t>
  </si>
  <si>
    <t>Apito de metal com  cordão (Fiel) - Apito Profissional com cordão em metal com bolinha de  material levíssimo (cortiça ou isopor – não podendo  encharcar em contato com água). Possuir anel de fixação  (argola de aproximadamente 1,3 cm de diâmetro) na ponta. Emissão de aproximadamente 115Db de som. Som agudo sem esforço para apitar. O apito deverá ser novo, de primeiro uso.</t>
  </si>
  <si>
    <t>Fone de ouvidos PTT  - Fone de ouvido com suporte de orelha em “D”, com  microfone com clip e PTT no fio para acesso rápido e discreto. Confortável para uso prolongado. Ativação por voz (função vox). Receber e transmitir comunicação. Cor Preta. Os fones deverão ser compatíveis com o rádio portátil digital. O fone deverá ser novo, de primeiro uso e com garantia de 1 ano.</t>
  </si>
  <si>
    <t xml:space="preserve">Papel Termosensível Largura: 57 MM, Comprimento: 300 M, Uso: Relógio De Ponto , Tipo: Bobina </t>
  </si>
  <si>
    <t>Memória de cálculo para quantidade de bobina</t>
  </si>
  <si>
    <t>Nº de tickets diários: </t>
  </si>
  <si>
    <t>Nº de tickets mensais: </t>
  </si>
  <si>
    <t>Qtd. De bobinas por mês: </t>
  </si>
  <si>
    <t xml:space="preserve">Nº de tickets por bobina: </t>
  </si>
  <si>
    <t>Diária</t>
  </si>
  <si>
    <t>Vigilância Armada - 12 horas - Diurno - Diária Sob demanda</t>
  </si>
  <si>
    <t>MEMÓRIA DE CÁLCULO DA PLANILHA DE CUSTOS E FORMAÇÃO DE PREÇOS DA MÃO DE OBRA</t>
  </si>
  <si>
    <t>Módulo 1 -Composição da Remuneração</t>
  </si>
  <si>
    <t>Valor</t>
  </si>
  <si>
    <t>CCT ou ACT</t>
  </si>
  <si>
    <t>Total</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</si>
  <si>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</si>
  <si>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</si>
  <si>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</si>
  <si>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</si>
  <si>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</si>
  <si>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</si>
  <si>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</si>
  <si>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</si>
  <si>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</si>
  <si>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</si>
  <si>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</si>
  <si>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</si>
  <si>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</si>
  <si>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</si>
  <si>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</si>
  <si>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</si>
  <si>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</si>
  <si>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</si>
  <si>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</si>
  <si>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</si>
  <si>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SESI ou SESC</t>
  </si>
  <si>
    <t>Art. 3º, Lei n.º 8.036/90.</t>
  </si>
  <si>
    <t>SENAI ou SENAC</t>
  </si>
  <si>
    <t>Decreto n.º 2.318/86.</t>
  </si>
  <si>
    <t>Art. 8º, Lei n.º 8.029/90 e Lei n.º 8.154/90.</t>
  </si>
  <si>
    <t>INCRA</t>
  </si>
  <si>
    <t>Lei n.º 7.787/89 e DL n.º 1.146/70.</t>
  </si>
  <si>
    <t>Art. 15, Lei nº 8.030/90 e Art. 7º, III, CF.</t>
  </si>
  <si>
    <t>Submódulo 2.3 - Benefícios Mensais e Diários</t>
  </si>
  <si>
    <t xml:space="preserve">Valor </t>
  </si>
  <si>
    <t xml:space="preserve">Vale transporte </t>
  </si>
  <si>
    <t>R$ 5,50 x 2 vales x 22 dias - (6% do salário base)</t>
  </si>
  <si>
    <t>Vale Alimentação</t>
  </si>
  <si>
    <t>Provisão para Rescisão</t>
  </si>
  <si>
    <t>Aviso Prévio Indenizado</t>
  </si>
  <si>
    <t>Incidência do FGTS sobre o Aviso Prévio Indenizado</t>
  </si>
  <si>
    <t>Aviso Prévio Trabalhado</t>
  </si>
  <si>
    <t>Multa do FGTS sobre o Aviso Prévio Indenizado e Trabalhado</t>
  </si>
  <si>
    <t xml:space="preserve">0,08 x 0,4 x 0,9 x (1 + 5/56 + 5/56 + 1/3 * 5/56) = 3,48%
0,03 (1 + 0,09 + 0,09 + 0,03) = 0,03 x 1,21 = 0,04
Total arredondado = 4%                                               ( Base de Cálculo: Módulo 1)                                       </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</si>
  <si>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</si>
  <si>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</si>
  <si>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</si>
  <si>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(((1/3)*(1/12))+(1/12)+(1/12))/12 = 1,62%            (Base de Cálculo: Módulo 1 e Submódulo 2.2)</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</si>
  <si>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</si>
  <si>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</si>
  <si>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(2,96/30) x (1/12) = 0,73%                                               Base de Cálculo: (Módulo 1+Submódulo 2.1+Submódulo 2.2+Multa do FGTS)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</si>
  <si>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</si>
  <si>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</si>
  <si>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{[(5/30)/12]x0,015}x 100 = 0,02%                                    Base de Cálculo: (Módulo 1+Submódulo 2.1+Submódulo 2.2+Multa do FGTS)</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</si>
  <si>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</si>
  <si>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</si>
  <si>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[(120/365)*0,01] = 0,33%                                         Base de Cálculo: (Módulo 1+Submódulo 2.1+Submódulo 2.2+Multa do FGTS)</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</si>
  <si>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</si>
  <si>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</si>
  <si>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{[(15/30)/12]*0,0078}x100 = 0,03%                        Base de Cálculo: (Módulo 1+Submódulo 2.1+Submódulo 2.2+Multa do FGTS)</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</si>
  <si>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</si>
  <si>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</si>
  <si>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</si>
  <si>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</si>
  <si>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</si>
  <si>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Com base na planilha de composição do custo mensal </t>
  </si>
  <si>
    <t>Módulo 6 - Custos Indiretos, Tributo e Lucro</t>
  </si>
  <si>
    <t>Custos Indiretos, Tributos e Lucro</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</si>
  <si>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</si>
  <si>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</si>
  <si>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</si>
  <si>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C.2</t>
  </si>
  <si>
    <t>C.3</t>
  </si>
  <si>
    <t>ISS</t>
  </si>
  <si>
    <t>Para o ISSQN foi prevista a alíquota de 5%, conforme legislação de Brasília</t>
  </si>
  <si>
    <t>Valor / %</t>
  </si>
  <si>
    <t xml:space="preserve"> RAT x FAP = 3,00 x 1,25%= 3,75% / Base de Cálculo: Módulo 1 + Submódulo 2.1</t>
  </si>
  <si>
    <t>RAT x FAP, em que:                                                                                                                                                                                                                        RAT – 3% (Atividades de vigilância e segurança privada - código 8011-1/01  do Anexo V do Decreto n° 3.048/1999).                                                                                                                                                    FAP – O FAP consiste num multiplicador variável num intervalo contínuo de cinquenta centésimos (0,50) a dois inteiros (2,00) será adotada a média de 1,25%                                                                                                                                                                                                           RAT x FAP = 3,00 x 1,25% = 3,75%</t>
  </si>
  <si>
    <t>Vigilante 12x36</t>
  </si>
  <si>
    <t>Vigilante de eventos (diária)</t>
  </si>
  <si>
    <t>R$ 5,50 x 2 vales x 1 dia - (6% do salário base)</t>
  </si>
  <si>
    <t>Seguro de Vida</t>
  </si>
  <si>
    <t xml:space="preserve">O valor dos uniformes foi baseado na pesquisa de mercado realizada no Painel de Preços e Sites especializado ou de amplo domínio,conforme parâmetro previsto nos incisos I e III, art. 5º da IN nº 65/2021, sendo também realizada a análise crítica dos preços com base nos parâmetros definidos na Nota Técnica da Pesquisa de Mercado. </t>
  </si>
  <si>
    <t>Equipamentos e EPIS</t>
  </si>
  <si>
    <t>O valor dos equipamentos e EPI's  foi baseado na pesquisa de mercado realizada no Painel de Preços e Sites especializado ou de amplo domínio,conforme parâmetro previsto no inciso  III, art. 5º da IN nº 65/2021, sendo também realizada a análise crítica dos preços com base nos parâmetros definidos na Nota Técnica da Pesquisa de Mercado</t>
  </si>
  <si>
    <t>Cofre com segredo mecânico e chave para guarda de armamentos - Cofre de segurança com segredo mecânico e chave, para armazenamento de armas de fogo e munições. Medidas externas mínima: Altura 20cm; largura 41cm e profundidade 31 cm.</t>
  </si>
  <si>
    <t xml:space="preserve">Grupo </t>
  </si>
  <si>
    <t>Ponto Eletrônico Biométrico que atende as condições da Portaria MTE nº 671, de 8 de novembro de 2021</t>
  </si>
  <si>
    <t>Processo Nº   00676.002102/2025-83</t>
  </si>
  <si>
    <t>DF000685/2025</t>
  </si>
  <si>
    <r>
      <rPr>
        <sz val="11"/>
        <color rgb="FF000000"/>
        <rFont val="Cambria"/>
        <family val="1"/>
      </rPr>
      <t xml:space="preserve">Aviso prévio indenizado  (acrescido de 3 dias do primeiro ano e 3 dias do segundo ano de aviso prévio proporcional (total de 36 dias) </t>
    </r>
    <r>
      <rPr>
        <sz val="11"/>
        <color rgb="FFFF0000"/>
        <rFont val="Cambria"/>
        <family val="1"/>
      </rPr>
      <t>percentual relativo a contrato de 60 meses)</t>
    </r>
    <r>
      <rPr>
        <sz val="11"/>
        <rFont val="Cambria"/>
        <family val="1"/>
      </rPr>
      <t xml:space="preserve"> "</t>
    </r>
    <r>
      <rPr>
        <sz val="11"/>
        <color rgb="FFFF0000"/>
        <rFont val="Cambria"/>
        <family val="1"/>
      </rPr>
      <t>=(((1/30)*45)/60)*5%"</t>
    </r>
  </si>
  <si>
    <r>
      <rPr>
        <sz val="11"/>
        <color rgb="FF000000"/>
        <rFont val="Cambria"/>
        <family val="1"/>
      </rPr>
      <t xml:space="preserve">Aviso prévio trabalhado. Redução de 7 dias ou 2 horas por dia, acrescido de 3 dias do primeiro ano e 3 dias do segundo ano de aviso prévio proporcional </t>
    </r>
    <r>
      <rPr>
        <sz val="11"/>
        <rFont val="Cambria"/>
        <family val="1"/>
      </rPr>
      <t xml:space="preserve">(total de 22 dias) </t>
    </r>
    <r>
      <rPr>
        <sz val="11"/>
        <color rgb="FFFF0000"/>
        <rFont val="Cambria"/>
        <family val="1"/>
      </rPr>
      <t>(percentual relativo a contrato de 60 meses) "=(22/30)/60"</t>
    </r>
  </si>
  <si>
    <t>EQUIPAMENTOS E EPI'S  DE USO COMPARTILHADO - POSTOS ARMADOS</t>
  </si>
  <si>
    <t>VALOR MENSAL POR VIGILANTE - USO COMPARTILHADO  - POSTO ARMADO</t>
  </si>
  <si>
    <t>EQUIPAMENTOS E EPI'S  DE USO COMPARTILHADO - TODOS OS POSTOS</t>
  </si>
  <si>
    <t xml:space="preserve"> Vigilância Armada 12x36 - Diurno </t>
  </si>
  <si>
    <t>9</t>
  </si>
  <si>
    <t xml:space="preserve"> Vigilância Armada 12x36 - Noturno </t>
  </si>
  <si>
    <t xml:space="preserve"> Vigilância Desarmada 12x36 - Diurno </t>
  </si>
  <si>
    <t xml:space="preserve">VALOR MENSAL POR VIGILANTE DESARMADO- (COMPARTILHADO +  INDIVIDUAL) </t>
  </si>
  <si>
    <t xml:space="preserve"> Vigilância Desarmada 12x36 - Noturno </t>
  </si>
  <si>
    <t>PROCESSO ADMINISTRATIVO NUP: 00676.002102/2025-83</t>
  </si>
  <si>
    <r>
      <t>Uniformes  -</t>
    </r>
    <r>
      <rPr>
        <sz val="11"/>
        <color rgb="FFFF0000"/>
        <rFont val="Cambria"/>
        <family val="1"/>
        <scheme val="major"/>
      </rPr>
      <t xml:space="preserve"> Custo proporcional (dividido por 30 dias)</t>
    </r>
  </si>
  <si>
    <r>
      <t xml:space="preserve">Equipamentos e EPI's - </t>
    </r>
    <r>
      <rPr>
        <sz val="11"/>
        <color rgb="FFFF0000"/>
        <rFont val="Cambria"/>
        <family val="1"/>
        <scheme val="major"/>
      </rPr>
      <t>Custo proporcional (dividido por 30 dias)</t>
    </r>
  </si>
  <si>
    <t>VALOR GLOBAL DOS SERVIÇOS - GRUPO 1 (60 MESES)</t>
  </si>
  <si>
    <t>posto/mês</t>
  </si>
  <si>
    <r>
      <rPr>
        <b/>
        <sz val="11"/>
        <color rgb="FF000000"/>
        <rFont val="Calibri"/>
        <family val="2"/>
        <scheme val="minor"/>
      </rPr>
      <t xml:space="preserve">Vigilância armada de Eventos - Plantão de 12 horas </t>
    </r>
    <r>
      <rPr>
        <sz val="11"/>
        <color rgb="FF000000"/>
        <rFont val="Calibri"/>
        <family val="2"/>
        <scheme val="minor"/>
      </rPr>
      <t>– 07h às 19h -</t>
    </r>
    <r>
      <rPr>
        <b/>
        <sz val="11"/>
        <color rgb="FF000000"/>
        <rFont val="Calibri"/>
        <family val="2"/>
        <scheme val="minor"/>
      </rPr>
      <t xml:space="preserve"> Diurno - Diária sob demanda -Local:  Brasília/DF</t>
    </r>
    <r>
      <rPr>
        <sz val="11"/>
        <color rgb="FF000000"/>
        <rFont val="Calibri"/>
        <family val="2"/>
        <scheme val="minor"/>
      </rPr>
      <t xml:space="preserve"> - CATSER 30136</t>
    </r>
  </si>
  <si>
    <t xml:space="preserve">Encarregado Vigilância Desarmada 12x36 - Diurno </t>
  </si>
  <si>
    <r>
      <t xml:space="preserve">Intervalo para repouso ou alimentação - </t>
    </r>
    <r>
      <rPr>
        <sz val="11"/>
        <color rgb="FFFF0000"/>
        <rFont val="Cambria"/>
        <family val="1"/>
        <scheme val="major"/>
      </rPr>
      <t>Não prever tal custo pois será concecido o intervalo intrajornada</t>
    </r>
  </si>
  <si>
    <t xml:space="preserve">Encarregado de Vigilância Desarmada 12x36 - Noturno </t>
  </si>
  <si>
    <t>Encarregado de Vigilância</t>
  </si>
  <si>
    <t>3</t>
  </si>
  <si>
    <t>120</t>
  </si>
  <si>
    <t>QTDE. SEMESTRAL</t>
  </si>
  <si>
    <t>UNIFORME OPERACIONAL - VIGILANTES</t>
  </si>
  <si>
    <t>CUSTO SEMESTRAL DOS UNIFORMES</t>
  </si>
  <si>
    <t>TOTAL MENSAL DOS UNIFORMES OPERACIONAIS POR VIGILANTE</t>
  </si>
  <si>
    <t>TOTAL MENSAL DOS UNIFORMES SOCIAIS POR VIGILANTE</t>
  </si>
  <si>
    <t>TOTAL MENSAL DOS UNIFORMES SOCIAIS PARA TODOS OS VIGILANTES DO GABINETE (6 VIGILANTES)</t>
  </si>
  <si>
    <t>TOTAL MENSAL DOS UNIFORMES POR VIGILANTE</t>
  </si>
  <si>
    <t>UNIFORME SOCIAL FEMININO - VIGILANTE ENCARREGADO E VIGILANTES DO ANDAR DO GABINETE DO MINISTRO (6 VIGILANTES)</t>
  </si>
  <si>
    <t>UNIFORME SOCIAL MASCULINO - VIGILANTE ENCARREGADO E VIGILANTES DO ANDAR DO GABINETE DO MINISTRO (6 VIGILANTES)</t>
  </si>
  <si>
    <t>TOTAL MENSAL DOS UNIFORMES (OPERACIONAL OU SOCIAL) PARA CADA VIGILANTE</t>
  </si>
  <si>
    <t>VALOR MÉDIO MENSAL DOS UNIFORMES SOCIAIS POR VIGILANTE - MASCULINO E FEMININO</t>
  </si>
  <si>
    <t>Armários de aço individual em chapa 22 (medidas aproximadas: 197,5 cm de altura total, com o pé de 10 cm, 123 cm de largura e 42 cm de profundidade e com oito portas cada móvel), com fechadura individual,</t>
  </si>
  <si>
    <t xml:space="preserve">VALOR MENSAL POR VIGILANTE ARMADO - (COMPARTILHADO +  COMPARTILHADO ARMADO + INDIVIDUAL) </t>
  </si>
  <si>
    <t>Vigilante/Encarregado 12x36</t>
  </si>
  <si>
    <t>R$ 49,63 x 15 dias - (2% de PAT do funcionário)</t>
  </si>
  <si>
    <t>R$ 49,63 x 22 dias - (2% de PAT do funcionário)</t>
  </si>
  <si>
    <t>R$ 49,63 x 1 dia - (2% de PAT do funcionário)</t>
  </si>
  <si>
    <t xml:space="preserve">Vigilante/Encarregado </t>
  </si>
  <si>
    <t>19,91 / 30 dias</t>
  </si>
  <si>
    <t>(((1/30)*45)/60)*5% = 0,13%                                        ( Base de Cálculo: Módulo 1 + Submódulo 2.1)</t>
  </si>
  <si>
    <t>Constituição Federal de 1988 (Art. 7º, XXI); CLT (Art. 477, 487 a 491). Segundo estudos do CNJ – Resolução 98/2009, cerca de 5% do pessoal é demitido pelo empregador antes do término do contrato. Considerando que a vigência inicial do contrato será de 24 meses, o cálculo de aprovisionamento mensal considerou tal prazo ao invés dos 12 meses usualmente utilizados, alterando o percentual de 0,42% para 0,13%. Cumpre salientar que foi provisionado no cálculo 3 dias aviso prévio proporcional do primeiro ano e mais 3 dias a cada ano de contrato, totalizando 45 dias de aviso prévio indenizado para os 60 meses.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</si>
  <si>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 xml:space="preserve">0,08 x 0,13= 0,01% </t>
  </si>
  <si>
    <t>Incidência de FGTS x Aviso Prévio Indenizado, em que:                                                                                                                                                                                                                                                                                                                                               FGTS = 8%;                                                                                                                                                                                                                                                                                                                                                                       Aviso Prévio Indenizado = 0,13%.</t>
  </si>
  <si>
    <t>Constituição Federal de 1988 (Art. 7º, XXI); CLT (Art. 477, 487 a 491). Refere-se ao custo de reposição do posto nos 07 dias corridos ou 02 horas diárias durante os 30 dias de aviso trabalhado, acrescido de mais 03 dias do primeiro ano e 3 dias a cada ano de contrato relativo ao aviso prévio proporcional, totalizando 22 dias devidos ao empregado no caso de o empregador rescindir o contrato sem justo motivo e conceder aviso prévio, conforme disposto no art. 488 da CLT. Considerando que a vigência inicial do contrato será de 60 meses, o cálculo de aprovisionamento mensal considerou tal prazo ao invés dos 12 meses usualmente utilizados, alterando o percentual de 1,94% para 1,22%.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</si>
  <si>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22/30/24 = 1,22%                                                   (Base de Cálculo: Módulo 1 + submódulo 2.1)</t>
  </si>
  <si>
    <t>37,75% x 1,22% = 0,46%</t>
  </si>
  <si>
    <t>Incidência do Submódulo 2.2 x Aviso Prévio Trabalhado, em que:                                                                                                                                                                                                                                                                                                                                               Submódulo 2.2 = 37,75%;                                                                                                                                                                                                                                                                                                                                 Aviso Prévio Trabalhado = 1,22%.</t>
  </si>
  <si>
    <t>Valor Mensal dos Serviços (G)</t>
  </si>
  <si>
    <t>Valor Total para 60 meses (H)</t>
  </si>
  <si>
    <t>F = E X 60 meses</t>
  </si>
  <si>
    <t>G = D x E</t>
  </si>
  <si>
    <t>H = D x F</t>
  </si>
  <si>
    <t xml:space="preserve">OBSERVAÇÃO: </t>
  </si>
  <si>
    <t>1-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</si>
  <si>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2 - A quantidade a ser licitada refere-se à quantidade de postos multiplicada pelo número de meses.</t>
  </si>
  <si>
    <r>
      <rPr>
        <b/>
        <sz val="11"/>
        <color rgb="FF000000"/>
        <rFont val="Calibri"/>
        <family val="2"/>
        <scheme val="minor"/>
      </rPr>
      <t>Supervisão de Vigilância desarmada 12x36 DIURNO,</t>
    </r>
    <r>
      <rPr>
        <sz val="11"/>
        <color rgb="FF000000"/>
        <rFont val="Calibri"/>
        <family val="2"/>
        <scheme val="minor"/>
      </rPr>
      <t xml:space="preserve"> de segunda-feira a Domingo – 08h às20h  - </t>
    </r>
    <r>
      <rPr>
        <b/>
        <sz val="11"/>
        <color rgb="FF000000"/>
        <rFont val="Calibri"/>
        <family val="2"/>
        <scheme val="minor"/>
      </rPr>
      <t>Vigilante</t>
    </r>
    <r>
      <rPr>
        <sz val="11"/>
        <color rgb="FF000000"/>
        <rFont val="Calibri"/>
        <family val="2"/>
        <scheme val="minor"/>
      </rPr>
      <t xml:space="preserve"> </t>
    </r>
    <r>
      <rPr>
        <b/>
        <sz val="11"/>
        <color rgb="FF000000"/>
        <rFont val="Calibri"/>
        <family val="2"/>
        <scheme val="minor"/>
      </rPr>
      <t>Encarregado  - Diurno - Local: Sede I e III - Brasília/DF</t>
    </r>
    <r>
      <rPr>
        <sz val="11"/>
        <color rgb="FF000000"/>
        <rFont val="Calibri"/>
        <family val="2"/>
        <scheme val="minor"/>
      </rPr>
      <t xml:space="preserve"> - CATSER </t>
    </r>
    <r>
      <rPr>
        <sz val="11"/>
        <color theme="1"/>
        <rFont val="Calibri"/>
        <family val="2"/>
        <scheme val="minor"/>
      </rPr>
      <t>30136</t>
    </r>
  </si>
  <si>
    <r>
      <rPr>
        <b/>
        <sz val="11"/>
        <color rgb="FF000000"/>
        <rFont val="Calibri"/>
        <family val="2"/>
        <scheme val="minor"/>
      </rPr>
      <t>Supervisão de Vigilância desarmada 12x36 NOTURNO</t>
    </r>
    <r>
      <rPr>
        <sz val="11"/>
        <color rgb="FF000000"/>
        <rFont val="Calibri"/>
        <family val="2"/>
        <scheme val="minor"/>
      </rPr>
      <t xml:space="preserve">, de segunda-feira a Domingo – 20h às 08h  - </t>
    </r>
    <r>
      <rPr>
        <b/>
        <sz val="11"/>
        <color rgb="FF000000"/>
        <rFont val="Calibri"/>
        <family val="2"/>
        <scheme val="minor"/>
      </rPr>
      <t>Vigilante</t>
    </r>
    <r>
      <rPr>
        <sz val="11"/>
        <color rgb="FF000000"/>
        <rFont val="Calibri"/>
        <family val="2"/>
        <scheme val="minor"/>
      </rPr>
      <t xml:space="preserve"> </t>
    </r>
    <r>
      <rPr>
        <b/>
        <sz val="11"/>
        <color rgb="FF000000"/>
        <rFont val="Calibri"/>
        <family val="2"/>
        <scheme val="minor"/>
      </rPr>
      <t xml:space="preserve">Encarregado  -  Local: Sede I e III - Brasília/DF </t>
    </r>
    <r>
      <rPr>
        <sz val="11"/>
        <color rgb="FF000000"/>
        <rFont val="Calibri"/>
        <family val="2"/>
        <scheme val="minor"/>
      </rPr>
      <t xml:space="preserve">- CATSER </t>
    </r>
    <r>
      <rPr>
        <sz val="11"/>
        <color theme="1"/>
        <rFont val="Calibri"/>
        <family val="2"/>
        <scheme val="minor"/>
      </rPr>
      <t>30136</t>
    </r>
  </si>
  <si>
    <r>
      <rPr>
        <b/>
        <sz val="11"/>
        <color rgb="FF000000"/>
        <rFont val="Calibri"/>
        <family val="2"/>
        <scheme val="minor"/>
      </rPr>
      <t>Vigilância armada 12x36 DIURNO</t>
    </r>
    <r>
      <rPr>
        <sz val="11"/>
        <color rgb="FF000000"/>
        <rFont val="Calibri"/>
        <family val="2"/>
        <scheme val="minor"/>
      </rPr>
      <t xml:space="preserve">, de segunda-feira a  domingo – 07h às 19h </t>
    </r>
    <r>
      <rPr>
        <b/>
        <sz val="11"/>
        <color rgb="FF000000"/>
        <rFont val="Calibri"/>
        <family val="2"/>
        <scheme val="minor"/>
      </rPr>
      <t xml:space="preserve">- Vigilante  - Local: Sede I e III - Brasília/DF  - </t>
    </r>
    <r>
      <rPr>
        <sz val="11"/>
        <color rgb="FF000000"/>
        <rFont val="Calibri"/>
        <family val="2"/>
        <scheme val="minor"/>
      </rPr>
      <t xml:space="preserve">CATSER </t>
    </r>
    <r>
      <rPr>
        <sz val="11"/>
        <color theme="1"/>
        <rFont val="Calibri"/>
        <family val="2"/>
        <scheme val="minor"/>
      </rPr>
      <t>30136</t>
    </r>
  </si>
  <si>
    <r>
      <rPr>
        <b/>
        <sz val="11"/>
        <color rgb="FF000000"/>
        <rFont val="Calibri"/>
        <family val="2"/>
        <scheme val="minor"/>
      </rPr>
      <t>Vigilância armada 12x36 NOTURNO</t>
    </r>
    <r>
      <rPr>
        <sz val="11"/>
        <color rgb="FF000000"/>
        <rFont val="Calibri"/>
        <family val="2"/>
        <scheme val="minor"/>
      </rPr>
      <t xml:space="preserve">, de segunda-feira a  domingo – 19h às 07h </t>
    </r>
    <r>
      <rPr>
        <b/>
        <sz val="11"/>
        <color rgb="FF000000"/>
        <rFont val="Calibri"/>
        <family val="2"/>
        <scheme val="minor"/>
      </rPr>
      <t xml:space="preserve"> - Vigilante - Local: Sede I e III - Brasília/DF </t>
    </r>
    <r>
      <rPr>
        <sz val="11"/>
        <color rgb="FF000000"/>
        <rFont val="Calibri"/>
        <family val="2"/>
        <scheme val="minor"/>
      </rPr>
      <t xml:space="preserve"> - CATSER </t>
    </r>
    <r>
      <rPr>
        <sz val="11"/>
        <color theme="1"/>
        <rFont val="Calibri"/>
        <family val="2"/>
        <scheme val="minor"/>
      </rPr>
      <t>30136</t>
    </r>
  </si>
  <si>
    <r>
      <rPr>
        <b/>
        <sz val="11"/>
        <color rgb="FF000000"/>
        <rFont val="Calibri"/>
        <family val="2"/>
        <scheme val="minor"/>
      </rPr>
      <t>Vigilância desarmada 12x36 DIURNO</t>
    </r>
    <r>
      <rPr>
        <sz val="11"/>
        <color rgb="FF000000"/>
        <rFont val="Calibri"/>
        <family val="2"/>
        <scheme val="minor"/>
      </rPr>
      <t xml:space="preserve">, de segunda-feira a  domingo – 07h às 19h </t>
    </r>
    <r>
      <rPr>
        <b/>
        <sz val="11"/>
        <color rgb="FF000000"/>
        <rFont val="Calibri"/>
        <family val="2"/>
        <scheme val="minor"/>
      </rPr>
      <t xml:space="preserve"> - Vigilante -   Local: Sede I e III - Brasília/DF  - </t>
    </r>
    <r>
      <rPr>
        <sz val="11"/>
        <color rgb="FF000000"/>
        <rFont val="Calibri"/>
        <family val="2"/>
        <scheme val="minor"/>
      </rPr>
      <t xml:space="preserve">CATSER </t>
    </r>
    <r>
      <rPr>
        <sz val="11"/>
        <color theme="1"/>
        <rFont val="Calibri"/>
        <family val="2"/>
        <scheme val="minor"/>
      </rPr>
      <t>30136</t>
    </r>
  </si>
  <si>
    <r>
      <rPr>
        <b/>
        <sz val="11"/>
        <color rgb="FF000000"/>
        <rFont val="Calibri"/>
        <family val="2"/>
        <scheme val="minor"/>
      </rPr>
      <t>Vigilância desarmada 12x36 NOTURNO</t>
    </r>
    <r>
      <rPr>
        <sz val="11"/>
        <color rgb="FF000000"/>
        <rFont val="Calibri"/>
        <family val="2"/>
        <scheme val="minor"/>
      </rPr>
      <t xml:space="preserve">, de segunda-feira a  domingo – 19h às 07h </t>
    </r>
    <r>
      <rPr>
        <b/>
        <sz val="11"/>
        <color rgb="FF000000"/>
        <rFont val="Calibri"/>
        <family val="2"/>
        <scheme val="minor"/>
      </rPr>
      <t xml:space="preserve"> - Vigilante - Local: Sede I e III - Brasília/DF </t>
    </r>
    <r>
      <rPr>
        <sz val="11"/>
        <color rgb="FF000000"/>
        <rFont val="Calibri"/>
        <family val="2"/>
        <scheme val="minor"/>
      </rPr>
      <t xml:space="preserve"> - CATSER </t>
    </r>
    <r>
      <rPr>
        <sz val="11"/>
        <color theme="1"/>
        <rFont val="Calibri"/>
        <family val="2"/>
        <scheme val="minor"/>
      </rPr>
      <t>30136</t>
    </r>
  </si>
  <si>
    <t>Qtde de Postos  / Diárias por mês (E)</t>
  </si>
  <si>
    <t>Qtde para fins de disputa (nº postos/diárias x 60 meses)  (F)</t>
  </si>
  <si>
    <t>VALOR MENSAL / GLOBAL (60 MESES)</t>
  </si>
  <si>
    <t>TOTAL MENSAL DOS UNIFORMES OPERACIONAIS PARA TODOS OS VIGILANTES (47 VIGILANTES) - EXCETO GABINETE</t>
  </si>
  <si>
    <t>TOTAL MENSAL DOS UNIFORMES OPERACIONAIS E SOCIAIS PARA TODOS OS VIGILANTES (53 VIGILANTES)</t>
  </si>
  <si>
    <t>R$ 5,50 x 2 vales x 15 dias - (6% do salário base). Valor zerado uma vez que o desconto de 6% é maior que o valor a ser fornecido</t>
  </si>
  <si>
    <t>Vigilante Encarregado 12x36</t>
  </si>
  <si>
    <t xml:space="preserve">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Ademais, as empresas que atuam no ramo de vigilância privada do Lucro Real deverão prever os custos pelo Regime Cumulativo (Lucro Presumido), por força do art. 8º, inciso I da Lei nº 10.637/2002 e Caderno de Logístiica de Vigilância da SEGES, exceto se forem do regime do SIMPLES NACIONAL.
</t>
  </si>
  <si>
    <t>(244 tickets diários x 30 dias )</t>
  </si>
  <si>
    <t>(6000 tickets por bobina /  7.320 tickets)</t>
  </si>
  <si>
    <t>ORIENTAÇÕES DE PREENCHIMENTO E ELABORAÇÃO DA PROPOSTA</t>
  </si>
  <si>
    <t>a) O licitante deverá indicar os sindicatos, acordos coletivos, convenções coletivas ou sentenças normativas que regem as categorias profissionais que executarão o serviço e as respectivas datas bases e vigências, com base na Classificação Brasileira de Ocupações – CBO.</t>
  </si>
  <si>
    <t>b) Em todo caso, deverá ser garantido o pagamento do salário normativo previsto no instrumento coletivo aplicável ou do salário-mínimo vigente, o que for maior.</t>
  </si>
  <si>
    <t>c) É de responsabilidade da licitante a indicação da CCT/ACT que embasou sua proposta, tendo em vista seu enquadramento sindical ou, em caso de vinculação sindical plúrima, norma coletiva de trabalho que envolva os segmentos profissionais cujas atividades estejam contempladas no objeto da licitação, observadas categorias profissionais diferenciadas e eventual aplicação de benefícios da categoria profissional preponderante.</t>
  </si>
  <si>
    <t>d) Em conformidade com o Acórdão TCU nº 1207/2024-Plenário e Decreto nº 12.174/2024, somente serão aceitas propostas que adotem, na planilha de custos e formação de preços, valor igual ou superior ao orçado pela administração, que corresponderá à soma do salário e do auxílioalimentação, conforme valores a serem informados no item 9.3 do Termo de Referência.</t>
  </si>
  <si>
    <t>e) Não se admitirá proposta que apresente preços global ou unitários simbólicos, irrisórios ou de valor zero, incompatíveis com os preços dos insumos e salários de mercado, acrescidos dos respectivos encargos, ainda que o ato convocatório da licitação não tenha estabelecido limites
mínimos, exceto quando se referirem a materiais e instalações de propriedade do próprio licitante, para os quais ele renuncie a parcela ou à totalidade da remuneração.</t>
  </si>
  <si>
    <t>f) A Contratada deverá arcar com o ônus decorrente de eventual equívoco no dimensionamento dos quantitativos de sua proposta, inclusive quanto aos custos variáveis decorrentes de fatores futuros e incertos, como o quantitativo de vale-transporte; porém o subdimensionamento
intencional após o erro ser acusado pelo pregoeiro e concedido prazo para ajustes, relativo a tarifas ou tributos e custos decorrentes de aplicação de lei, sentença normativa, acordo coletivo, convenção coletiva ou outros instrumentos legais, tornará o item presumivelmente inexequível e poderá implicar em desclassificação da proposta se desacompanhado de documentação comprobatória de isenção, prestação alternativa ou outro tipo de benefício, ainda que o ato convocatório não tenha estabelecido limites mínimos;</t>
  </si>
  <si>
    <t>g) Se o regime tributário da empresa implicar o recolhimento de tributos em percentuais variáveis, à exemplo do regime do Lucro Real, a previsão adequada será a que corresponde à média dos efetivos recolhimentos da empresa nos últimos doze meses. Para tanto, será exigida a
comprovação pela apresentação de documentos de Escrituração Fiscal Digital da Contribuição para o PIS /PASEP e COFINS dos últimos 12 (doze) meses anteriores a data da licitação, ou outro meio hábil quando da apresentação da sua proposta, em que seja possível demonstrar as alíquotas médias efetivas.</t>
  </si>
  <si>
    <t>h) Considerando que será adotada a Conta Vinculada como ferramenta de mitigação dos riscos trabalhistas, a licitante deverá consignar obrigatoriamente em sua planilha, os percentuais incidentes sobre a remuneração previstos na IN 05/2017 e no Caderno Técnico de Logística sobre Conta Depósito Vinculada bloqueada para movimentação da SEGES/MP, visto que durante a execução do contrato estes serão os percentuais a serem aplicados sobre a remuneração e retidos das notas fiscais para depósito na conta vinculada.</t>
  </si>
  <si>
    <t>i) Caso a licitante utilize percentuais diferentes dos previstos pela Administração na Planilha de Custos e Formação de Preços Estimativos - Anexo I.B do Edital, para os custos relativos a eventos futuros e incertos, à exemplo do aviso prévio indenizado, aviso prévio trabalhado, ausências por doença, licença maternidade, licença paternidade, ausências legais, ausências por acidente de trabalho, deverá apresentar a memória de cálculo utilizada e metodologia empregada, podendo ser recusadas pela Administração caso não sejam coerentes matematicamente ou não comprovem a exequibilidade mínima para cobrir os custos durante a execução do contrato.</t>
  </si>
  <si>
    <t>j) Durante a execução do contrato, os custos indicados no subitem acima poderão ser reduzidos ou zerados em negociação entre as partes, com base nas ocorrências registradas durante a execução.</t>
  </si>
  <si>
    <t>k) O licitante deve preencher o item “Seguro Acidente de Trabalho” do submódulo 2.2 da planilha de custos e formação de preços com base na multiplicação do percentual do RAT de sua atividade preponderante pelo percentual do seu FAP, a serem comprovados no envio de sua proposta adequada ao lance vencedor, mediante apresentação do Extrato FAP ou outro documento apto a fazê-lo.</t>
  </si>
  <si>
    <t>l) A licitante convocada para ajustar a planilha de custos de sua proposta aos subitens acima e não o fizer, estará sujeita a desclassificação.</t>
  </si>
  <si>
    <t>m) Erros no preenchimento da planilha não constituem motivo para a desclassificação da proposta. A planilha poderá́ ser ajustada pelo fornecedor, no prazo indicado pelo sistema pelo pregoeiro, desde que não haja majoração do preço e que se comprove que este é o bastante para arcar com todos os custos da contratação;</t>
  </si>
  <si>
    <t>n) Após a aceitação da planilha de custos e formação de preços, a licitante será convocada no sistema para negociar os valores com a finalidade de ajustar o valor final do lance ao valor aceito da planilha de custos.</t>
  </si>
  <si>
    <t>o) Cumpre salientar que não serão aceitos nas propostas custos previstos na CCT ou ACT cuja redação do instrumento coletivo apontam para oneração exclusiva do tomador ou administração pública, sendo vedada a assunção pela Administração, conforme  §2º, art. 135 da Lei nº 14.133/2021, bem como no parágrafo único, Art. 6º da IN SEGES nº 5/2017 e Parecer nº 00004/2017/CPLC/PGF/AGU e outros correlatos ao tema.</t>
  </si>
  <si>
    <t>p) No preenchimento da planilha, preencher somente os campos destacados em amarelo uma vez que a planilha está automatizada.</t>
  </si>
  <si>
    <t>ANEXO I.E MODELO DA PLANILHA DE CUSTOS E FORMAÇÃO DE PREÇOS</t>
  </si>
  <si>
    <t>MODELO DE PROPOSTA</t>
  </si>
  <si>
    <t>A. IDENTIFICAÇÃO</t>
  </si>
  <si>
    <t>RAZÃO SOCIAL:</t>
  </si>
  <si>
    <t xml:space="preserve">CNPJ: </t>
  </si>
  <si>
    <t xml:space="preserve">ENDEREÇO COMPLETO: </t>
  </si>
  <si>
    <t>DADOS BANCÁRIOS:</t>
  </si>
  <si>
    <t>REPRESENTANTE LEGAL: (NOME, RG E CPF)</t>
  </si>
  <si>
    <t>TELEFONE:</t>
  </si>
  <si>
    <t xml:space="preserve">E-MAIL: </t>
  </si>
  <si>
    <t>B. ITENS DA PROPOSTA</t>
  </si>
  <si>
    <t>PLANILHA DE CUSTOS E FORMAÇÃO DE PREÇOS  - VIGILANTE ENCARREGADO 12X36 - DIURNO</t>
  </si>
  <si>
    <r>
      <t>Pregão Eletrônico</t>
    </r>
    <r>
      <rPr>
        <b/>
        <sz val="12"/>
        <color rgb="FFFF0000"/>
        <rFont val="Cambria"/>
        <family val="1"/>
        <scheme val="major"/>
      </rPr>
      <t xml:space="preserve"> nº........./2026</t>
    </r>
  </si>
  <si>
    <t>PLANILHA DE CUSTOS E FORMAÇÃO DE PREÇOS  - VIGILANTE ENCARREGADO 12X36 - NOTURNO</t>
  </si>
  <si>
    <t>PLANILHA DE CUSTOS E FORMAÇÃO DE PREÇOS  - VIGILANTE ARMADO 12X36 - DIURNO</t>
  </si>
  <si>
    <r>
      <t xml:space="preserve">Orientações de preenchimento: </t>
    </r>
    <r>
      <rPr>
        <sz val="11"/>
        <color rgb="FFFF0000"/>
        <rFont val="Cambria"/>
        <family val="1"/>
        <scheme val="major"/>
      </rPr>
      <t>Preencher os campos destacados em amarelo uma vez que a planilha está automatizada.</t>
    </r>
  </si>
  <si>
    <t>PLANILHA DE CUSTOS E FORMAÇÃO DE PREÇOS  - VIGILANTE ARMADO 12X36 - NOTURNO</t>
  </si>
  <si>
    <t>PLANILHA DE CUSTOS E FORMAÇÃO DE PREÇOS  - VIGILANTE DESARMADO 12X36 - DIURNO</t>
  </si>
  <si>
    <t>PLANILHA DE CUSTOS E FORMAÇÃO DE PREÇOS  - VIGILANTE DESARMADO 12X36 - NOTURNO</t>
  </si>
  <si>
    <t>5</t>
  </si>
  <si>
    <t>PLANILHA DE CUSTOS E FORMAÇÃO DE PREÇOS - VIGILANTE SOB DEMANDA - DIÁRIA DE 12 HORAS - DIURNO</t>
  </si>
  <si>
    <t>Calça Operacional - conforme especificação detalhada do item 5.7.2 do TR</t>
  </si>
  <si>
    <t>Camisa social operacional, conforme especificação detalhada do item 5.7.2 do TR</t>
  </si>
  <si>
    <t>Camisa gola careca operacional, conforme especificação detalhada do item 5.7.2 do TR</t>
  </si>
  <si>
    <t>Bota operacional, conforme especificação detalhada do item 5.7.2 do TR</t>
  </si>
  <si>
    <t>Meias modelo cano alto, conforme especificação detalhada do item 5.7.2 do TR</t>
  </si>
  <si>
    <t>Cinto de nylon, conforme especificação detalhada do item 5.7.2 do TR</t>
  </si>
  <si>
    <t>Jaqueta de frio ou japona, conforme especificação detalhada do item 5.7.2 do TR</t>
  </si>
  <si>
    <t>Prendedor de cabeço tipo rede (apenas para 
vigilantes do sexo feminino), conforme especificação detalhada do item 5.7.2 do TR</t>
  </si>
  <si>
    <t>Capa de colete balístico, conforme especificação detalhada do item 5.7.2 do TR</t>
  </si>
  <si>
    <t>Boné, cconforme especificação detalhada do item 5.7.2 do TR</t>
  </si>
  <si>
    <t>Terno completo, conforme especificação detalhada do item 5.7.2 do TR</t>
  </si>
  <si>
    <t>Gravata, conforme especificação detalhada do item 5.7.2 do TR</t>
  </si>
  <si>
    <t>Camisa Social, conforme especificação detalhada do item 5.7.2 do TR</t>
  </si>
  <si>
    <t>Meias tipo Social, conforme especificação detalhada do item 5.7.2 do TR</t>
  </si>
  <si>
    <t>Cinto  Social, conforme especificação detalhada do item 5.7.2 do TR</t>
  </si>
  <si>
    <t>Sapato social, conforme especificação detalhada do item 5.7.2 do TR</t>
  </si>
  <si>
    <t>Cracha</t>
  </si>
  <si>
    <t>Blazer Feminino, conforme especificação detalhada do item 5.7.2 do TR</t>
  </si>
  <si>
    <t>Calça Social Feminina, conforme especificação detalhada do item 5.7.2 do TR</t>
  </si>
  <si>
    <t>Blusa Social Feminina, conforme especificação detalhada do item 5.7.2 do TR</t>
  </si>
  <si>
    <t>Meia social feminina, conforme especificação detalhada do item 5.7.2 do TR</t>
  </si>
  <si>
    <t>Sapato social feminino, tipo scarpan, conforme especificação detalhada do item 5.7.2 do TR</t>
  </si>
  <si>
    <t>DESCRIÇÃO</t>
  </si>
  <si>
    <t>Cinto  Social, conforme especificação do TR</t>
  </si>
  <si>
    <t>(4 tickets por funcionários x 61 funcionários)</t>
  </si>
  <si>
    <t>Supervisão de Vigilância Desarmada</t>
  </si>
  <si>
    <t>5103-10</t>
  </si>
  <si>
    <r>
      <t xml:space="preserve">Salário Base  </t>
    </r>
    <r>
      <rPr>
        <sz val="11"/>
        <color rgb="FFFF0000"/>
        <rFont val="Cambria"/>
        <family val="1"/>
        <scheme val="major"/>
      </rPr>
      <t>(Custo mínimo relevante - item 9.3 do TR)</t>
    </r>
  </si>
  <si>
    <r>
      <t xml:space="preserve">Adicional Periculosidade  </t>
    </r>
    <r>
      <rPr>
        <sz val="11"/>
        <color rgb="FFFF0000"/>
        <rFont val="Cambria"/>
        <family val="1"/>
        <scheme val="major"/>
      </rPr>
      <t>(Custo mínimo relevante - item 9.3 do TR)</t>
    </r>
  </si>
  <si>
    <r>
      <t xml:space="preserve">Vale Transporte  </t>
    </r>
    <r>
      <rPr>
        <sz val="11"/>
        <color rgb="FFFF0000"/>
        <rFont val="Cambria"/>
        <family val="1"/>
        <scheme val="major"/>
      </rPr>
      <t>( Lei nº 7.418/1985) Desc. 6% salário base</t>
    </r>
  </si>
  <si>
    <r>
      <t xml:space="preserve">Vale Alimentação/Refeição </t>
    </r>
    <r>
      <rPr>
        <sz val="11"/>
        <color rgb="FFFF0000"/>
        <rFont val="Cambria"/>
        <family val="1"/>
        <scheme val="major"/>
      </rPr>
      <t>(Custo mínimo relevante - item 9.3 do TR)</t>
    </r>
  </si>
  <si>
    <r>
      <t xml:space="preserve">Seguro de Vida </t>
    </r>
    <r>
      <rPr>
        <sz val="11"/>
        <color rgb="FFFF0000"/>
        <rFont val="Cambria"/>
        <family val="1"/>
        <scheme val="major"/>
      </rPr>
      <t>(Custo mínimo relevante - item 9.3 do TR)</t>
    </r>
  </si>
  <si>
    <r>
      <t xml:space="preserve">Reembolso-creche </t>
    </r>
    <r>
      <rPr>
        <sz val="11"/>
        <color rgb="FFFF0000"/>
        <rFont val="Cambria"/>
        <family val="1"/>
        <scheme val="major"/>
      </rPr>
      <t>(IN SEGES/MGI nº 147/2026 - R$ 526,64 * 20% de ocorrências) (Custo mínimo relevante - item 9.3 do TR)</t>
    </r>
  </si>
  <si>
    <r>
      <t>Adicional Noturno</t>
    </r>
    <r>
      <rPr>
        <sz val="11"/>
        <color rgb="FFFF0000"/>
        <rFont val="Cambria"/>
        <family val="1"/>
        <scheme val="major"/>
      </rPr>
      <t xml:space="preserve"> (Custo mínimo relevante - item 9.3 do TR)</t>
    </r>
  </si>
  <si>
    <r>
      <t xml:space="preserve">Hora Noturna Reduzida  </t>
    </r>
    <r>
      <rPr>
        <sz val="11"/>
        <color rgb="FFFF0000"/>
        <rFont val="Cambria"/>
        <family val="1"/>
        <scheme val="major"/>
      </rPr>
      <t>(Custo mínimo relevante - item 9.3 do TR)</t>
    </r>
  </si>
  <si>
    <r>
      <t xml:space="preserve">Salário Base  </t>
    </r>
    <r>
      <rPr>
        <sz val="11"/>
        <color rgb="FFFF0000"/>
        <rFont val="Cambria"/>
        <family val="1"/>
        <scheme val="major"/>
      </rPr>
      <t xml:space="preserve"> (Custo mínimo relevante - item 9.3 do TR) - Proporcional a 12 horas</t>
    </r>
  </si>
  <si>
    <r>
      <t xml:space="preserve">Adicional Periculosidade  </t>
    </r>
    <r>
      <rPr>
        <sz val="11"/>
        <color rgb="FFFF0000"/>
        <rFont val="Cambria"/>
        <family val="1"/>
        <scheme val="major"/>
      </rPr>
      <t xml:space="preserve"> (Custo mínimo relevante - item 9.3 do TR)</t>
    </r>
  </si>
  <si>
    <r>
      <t xml:space="preserve">Vale Alimentação/Refeição </t>
    </r>
    <r>
      <rPr>
        <sz val="11"/>
        <color rgb="FFFF0000"/>
        <rFont val="Cambria"/>
        <family val="1"/>
        <scheme val="major"/>
      </rPr>
      <t xml:space="preserve"> (Custo mínimo relevante - item 9.3 do TR)</t>
    </r>
  </si>
  <si>
    <r>
      <t xml:space="preserve">Seguro de Vida </t>
    </r>
    <r>
      <rPr>
        <sz val="11"/>
        <color rgb="FFFF0000"/>
        <rFont val="Cambria"/>
        <family val="1"/>
        <scheme val="major"/>
      </rPr>
      <t xml:space="preserve"> (Custo mínimo relevante - item 9.3 do TR) - Proporcional a 1 dia</t>
    </r>
  </si>
  <si>
    <r>
      <t>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o valor do salário base foi definido por meio de pesquisa de mercado de licitações realizadas no últimos 12 meses no DF, em conformidade com as regras da IN 65/2021.</t>
    </r>
    <r>
      <rPr>
        <b/>
        <sz val="9"/>
        <color rgb="FFFF0000"/>
        <rFont val="Calibri"/>
        <family val="2"/>
        <scheme val="minor"/>
      </rPr>
      <t>*Trata-se de custo mínimo relevante definido no item 9.3 do TR</t>
    </r>
    <r>
      <rPr>
        <sz val="9"/>
        <color theme="1"/>
        <rFont val="Calibri"/>
        <family val="2"/>
        <scheme val="minor"/>
      </rPr>
      <t xml:space="preserve">, </t>
    </r>
    <r>
      <rPr>
        <b/>
        <sz val="9"/>
        <color rgb="FFFF0000"/>
        <rFont val="Calibri"/>
        <family val="2"/>
        <scheme val="minor"/>
      </rPr>
      <t>em conformidade com as diretrizes da IN SEGES/MGI nº 176/2024.</t>
    </r>
  </si>
  <si>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o valor do adicional de periculosidade foi definido em conformidade com a Lei nº 12.140/2012 e  por meio de pesquisa de mercado de licitações realizadas no últimos 12 meses no DF, em conformidade com as regras da IN 65/2021.  </t>
    </r>
    <r>
      <rPr>
        <b/>
        <sz val="9"/>
        <color rgb="FFFF0000"/>
        <rFont val="Calibri"/>
        <family val="2"/>
        <scheme val="minor"/>
      </rPr>
      <t>*Trata-se de custo mínimo relevante definido no item 9.3 do TR</t>
    </r>
    <r>
      <rPr>
        <sz val="9"/>
        <color theme="1"/>
        <rFont val="Calibri"/>
        <family val="2"/>
        <scheme val="minor"/>
      </rPr>
      <t xml:space="preserve">, </t>
    </r>
    <r>
      <rPr>
        <b/>
        <sz val="9"/>
        <color rgb="FFFF0000"/>
        <rFont val="Calibri"/>
        <family val="2"/>
        <scheme val="minor"/>
      </rPr>
      <t>em conformidade com as diretrizes da IN SEGES/MGI nº 176/2024.</t>
    </r>
  </si>
  <si>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o adicional noturno foi definido em conformidade com o art. 73 da CLT. </t>
    </r>
    <r>
      <rPr>
        <b/>
        <sz val="9"/>
        <color rgb="FFFF0000"/>
        <rFont val="Calibri"/>
        <family val="2"/>
        <scheme val="minor"/>
      </rPr>
      <t xml:space="preserve">*Trata-se de custo mínimo relevante definido no item 9.3 do TR, em conformidade com as diretrizes da IN SEGES/MGI nº 176/2024.                   </t>
    </r>
    <r>
      <rPr>
        <sz val="9"/>
        <color theme="1"/>
        <rFont val="Calibri"/>
        <family val="2"/>
        <scheme val="minor"/>
      </rPr>
      <t xml:space="preserve">                                                                                                      </t>
    </r>
    <r>
      <rPr>
        <b/>
        <sz val="9"/>
        <color theme="1"/>
        <rFont val="Calibri"/>
        <family val="2"/>
        <scheme val="minor"/>
      </rPr>
      <t>Memória de Cálculo:                                                                                                                                                                          ((((Salário Base + Adic. Periculosidade) / 220 horas) x 20% ) x 7 horas )x 15 dias</t>
    </r>
  </si>
  <si>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o adicional noturno foi definido em conformidade com o art. 73 da CLT. </t>
    </r>
    <r>
      <rPr>
        <b/>
        <sz val="9"/>
        <color rgb="FFFF0000"/>
        <rFont val="Calibri"/>
        <family val="2"/>
        <scheme val="minor"/>
      </rPr>
      <t xml:space="preserve">*Trata-se de custo mínimo relevante definido no item 9.3 do TR, em conformidade com as diretrizes da IN SEGES/MGI nº 176/2024.                         </t>
    </r>
    <r>
      <rPr>
        <sz val="9"/>
        <color theme="1"/>
        <rFont val="Calibri"/>
        <family val="2"/>
        <scheme val="minor"/>
      </rPr>
      <t xml:space="preserve">                                                                                                   </t>
    </r>
    <r>
      <rPr>
        <b/>
        <sz val="9"/>
        <color theme="1"/>
        <rFont val="Calibri"/>
        <family val="2"/>
        <scheme val="minor"/>
      </rPr>
      <t>Memória de Cálculo:                                                                                                                                                                                                                  ((((Salário Base + Adic. Periculosidade) / 220 horas) x 0,2 ) x 7 horas )x 15 dias</t>
    </r>
  </si>
  <si>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a hora noturna reduzida foi definida em conformidade com o art. 73 da CLT. </t>
    </r>
    <r>
      <rPr>
        <b/>
        <sz val="9"/>
        <color rgb="FFFF0000"/>
        <rFont val="Calibri"/>
        <family val="2"/>
        <scheme val="minor"/>
      </rPr>
      <t xml:space="preserve">*Trata-se de custo mínimo relevante definido no item 9.3 do TR, em conformidade com as diretrizes da IN SEGES/MGI nº 176/2024.                     </t>
    </r>
    <r>
      <rPr>
        <sz val="9"/>
        <color theme="1"/>
        <rFont val="Calibri"/>
        <family val="2"/>
        <scheme val="minor"/>
      </rPr>
      <t xml:space="preserve">                                                                                                      </t>
    </r>
    <r>
      <rPr>
        <b/>
        <sz val="9"/>
        <color theme="1"/>
        <rFont val="Calibri"/>
        <family val="2"/>
        <scheme val="minor"/>
      </rPr>
      <t>Memória de Cálculo:                                                                                                                                                                                                                  (((Salário Base + Adic. Periculosidade) / 220 horas) x 1,2 ) x 15 dias</t>
    </r>
  </si>
  <si>
    <r>
      <t>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Deste modo, em conformidade com as orientações do Parecer ​n. 00041/2019/DECOR/CGU/AGU, do Enunciado nº 35 da Consultoria Nacional da União de Terceirizações, da  Pergunta P1 do Compêndio de Perguntas Frequentes em Contratações Públicas e Matéria Administrativa da AGU e do Parecer PARECER Nº 00137/2026/CJTER- BSB/SCGP/CGU/AGU, a hora noturna reduzida foi definida em conformidade com o art. 73 da CLT.</t>
    </r>
    <r>
      <rPr>
        <b/>
        <sz val="9"/>
        <color rgb="FFFF0000"/>
        <rFont val="Calibri"/>
        <family val="2"/>
        <scheme val="minor"/>
      </rPr>
      <t xml:space="preserve"> *Trata-se de custo mínimo relevante definido no item 9.3 do TR, em conformidade com as diretrizes da IN SEGES/MGI nº 176/2024.</t>
    </r>
    <r>
      <rPr>
        <sz val="9"/>
        <color theme="1"/>
        <rFont val="Calibri"/>
        <family val="2"/>
        <scheme val="minor"/>
      </rPr>
      <t xml:space="preserve"> </t>
    </r>
    <r>
      <rPr>
        <b/>
        <sz val="9"/>
        <color rgb="FFFF0000"/>
        <rFont val="Calibri"/>
        <family val="2"/>
        <scheme val="minor"/>
      </rPr>
      <t xml:space="preserve">                   </t>
    </r>
    <r>
      <rPr>
        <sz val="9"/>
        <color theme="1"/>
        <rFont val="Calibri"/>
        <family val="2"/>
        <scheme val="minor"/>
      </rPr>
      <t xml:space="preserve">                                                                                                       </t>
    </r>
    <r>
      <rPr>
        <b/>
        <sz val="9"/>
        <color theme="1"/>
        <rFont val="Calibri"/>
        <family val="2"/>
        <scheme val="minor"/>
      </rPr>
      <t>Memória de Cálculo:                                                                                                                                                                                                                  (((Salário Base + Adic. Periculosidade) / 220 horas) x 1,2 ) x 15 dias</t>
    </r>
  </si>
  <si>
    <t xml:space="preserve"> Lei nº 7.418/1985. O vale-transporte foi baseado na maior tarifa do transporte coletivo em Brasília/DF, trajeto de ida e volta (Residência/AGU/Residência). Considerando que                                                                </t>
  </si>
  <si>
    <t xml:space="preserve">Lei nº 7.418/1985. O vale-transporte foi baseado na maior tarifa do transporte coletivo em Brasília/DF, trajeto de ida e volta (Residência/AGU/Residência).                                                                </t>
  </si>
  <si>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Considerando que o art. 3º da IN SEGES nº 176/2024 prevê a possibilidade de utilização de CCT ou ACT como norma coletiva paradigma  para estimativa de preços e definição dos custos mínimos relevantes, e que existem cinco ACT's da categoria profissional vigentes em Brasília (ACT's DF000004/2026, DF000009/2026, DF000027/2026, DF000091/2026 e DF000154/2026), utilizaremos o ACT nº DF000091/2026 como referência para definição do valor do vale alimentação/refeição, uma vez que se trata de acordo firmado entre a categoria prossional e a empresa do contrato atual firmado pela AGU. Ademais, as demais ACT's firmadas pela categoria possuem o mesmo objeto, qual seja: prorrogação da vigência das cláusulas referentes ao AUXÍLIO ALIMENTAÇÃO (cláusula décima segunda), SEGURO DE VIDA (cláusula décima quinta) e demais benefícios da CCT DF000685/2025, até que outra norma coletiva venha ser prolatada em Dissídio Coletivo ou através de Convenção Coletiva de Trabalho.  </t>
    </r>
    <r>
      <rPr>
        <b/>
        <sz val="9"/>
        <color rgb="FFFF0000"/>
        <rFont val="Calibri"/>
        <family val="2"/>
        <scheme val="minor"/>
      </rPr>
      <t xml:space="preserve">*Trata-se de custo mínimo relevante definido no item 9.3 do TR, em conformidade com as diretrizes da IN SEGES/MGI nº 176/2024.  </t>
    </r>
  </si>
  <si>
    <r>
      <t xml:space="preserve">Considerando que vigência da CCT 2025/2025 - DF000685/2025 encontra-se expirada  desde 31/12/2025, e que não foi registrada nova CCT até o momento, a mesma não poderá ser utilizada na estimativa de preços em razão da regra da não ultratividade das normas coletivas prevista no art. 64, § 3º da CLT. Considerando que o art. 3º da IN SEGES nº 176/2024 prevê a possibilidade de utilização de CCT ou ACT como norma coletiva paradigma  para estimativa de preços e definição dos custos mínimos relevantes, e que existem cinco ACT's da categoria profissional vigentes em Brasília (ACT's DF000004/2026, DF000009/2026, DF000027/2026, DF000091/2026 e DF000154/2026), utilizaremos o ACT nº DF000091/2026 como referência para definição do valor do Seguro de Vida, uma vez que se trata de acordo firmado entre a categoria prossional e a empresa do contrato atual firmado pela AGU. Ademais, as demais ACT's firmadas pela categoria possuem o mesmo objeto, qual seja: prorrogação da vigência das cláusulas referentes ao AUXÍLIO ALIMENTAÇÃO (cláusula décima segunda), SEGURO DE VIDA (cláusula décima quinta) e demais benefícios da CCT DF000685/2025, até que outra norma coletiva venha ser prolatada em Dissídio Coletivo ou através de Convenção Coletiva de Trabalho.  </t>
    </r>
    <r>
      <rPr>
        <b/>
        <sz val="9"/>
        <color rgb="FFFF0000"/>
        <rFont val="Calibri"/>
        <family val="2"/>
        <scheme val="minor"/>
      </rPr>
      <t xml:space="preserve">*Trata-se de custo mínimo relevante definido no item 9.3 do TR, em conformidade com as diretrizes da IN SEGES/MGI nº 176/2024.  </t>
    </r>
  </si>
  <si>
    <t>Reembolso-creche</t>
  </si>
  <si>
    <t xml:space="preserve"> R$ 526,64 * 20% de ocorrências</t>
  </si>
  <si>
    <r>
      <t xml:space="preserve">Benefício previsto no art. 3º, inciso III, do Decreto nº 12.174, de 11 de setembro de 2024 e na Instrução Normativa SEGES/MGI nº 147, de 13 de abril de 2026. </t>
    </r>
    <r>
      <rPr>
        <b/>
        <sz val="9"/>
        <color rgb="FFFF0000"/>
        <rFont val="Calibri"/>
        <family val="2"/>
        <scheme val="minor"/>
      </rPr>
      <t xml:space="preserve"> * Conforme art. 4º da IN SEGES 176/2024 (alterada pela IN 147/2026), trata-se de custo mínimo relevante, conforme definido no item 9.3 do TR.</t>
    </r>
  </si>
  <si>
    <t>Cumpre salientar que embora haja indicação na CCT DF000685/2025 e ACT's DF000004/2026, DF000009/2026, DF000027/2026 e  DF000091/2026 de custos relativos ao plano de saúde ambulatorial, fundo social e odontológico e fundo para indenização de aposentadoria por invalizez, tais custos não foram provisionados e não serão aceitos nas propostas, uma vez que são custos cuja redação do instrumento coletivo apontam para oneração exclusiva do tomador ou administração pública, sendo vedada a assunção pela Administração, conforme §2º, art. 135 da Lei nº 14.133/2021, Art. 6º da IN SEGES nº 5/2017 e Parecer nº 00004/2017/CPLC/PGF/AGU e outros correlatos ao tema.</t>
  </si>
  <si>
    <t>Salário Base - Vigilante</t>
  </si>
  <si>
    <t>Salário Base - Vigilante Encarregado</t>
  </si>
  <si>
    <t>Salário Base - Vigilante eventual (diárias)</t>
  </si>
  <si>
    <t>Adicional Periculosidade - Vigilante</t>
  </si>
  <si>
    <t>Adicional Periculosidade - Vigilante Encarregado</t>
  </si>
  <si>
    <t>Adicional Periculosidade - Vigilante eventual (diárias)</t>
  </si>
  <si>
    <t>Adicional Noturno - Vigilante Noturno</t>
  </si>
  <si>
    <t>Adicional Noturno -  Vigilante Encarregado Noturno</t>
  </si>
  <si>
    <t>Hora Noturna Reduzida - Vigilante Noturno</t>
  </si>
  <si>
    <t>Hora Noturna Reduzida -Vigilante Encarregado Noturno</t>
  </si>
  <si>
    <t>PLANILHA DE CUSTOS E FORMAÇÃO DE PREÇOS  - VIGILANTE DESARMADO 40H - DIURNO</t>
  </si>
  <si>
    <t xml:space="preserve"> Vigilância Desarmada 40h - Diurno </t>
  </si>
  <si>
    <r>
      <rPr>
        <b/>
        <sz val="11"/>
        <color rgb="FF000000"/>
        <rFont val="Calibri"/>
        <family val="2"/>
        <scheme val="minor"/>
      </rPr>
      <t>Vigilância desarmada 40h semanais DIURNO</t>
    </r>
    <r>
      <rPr>
        <sz val="11"/>
        <color rgb="FF000000"/>
        <rFont val="Calibri"/>
        <family val="2"/>
        <scheme val="minor"/>
      </rPr>
      <t xml:space="preserve">, de segunda-feira a  sexta-feira </t>
    </r>
    <r>
      <rPr>
        <b/>
        <sz val="11"/>
        <color rgb="FF000000"/>
        <rFont val="Calibri"/>
        <family val="2"/>
        <scheme val="minor"/>
      </rPr>
      <t xml:space="preserve">  - Vigilante - Local: Sede I e III - Brasília/DF </t>
    </r>
    <r>
      <rPr>
        <sz val="11"/>
        <color rgb="FF000000"/>
        <rFont val="Calibri"/>
        <family val="2"/>
        <scheme val="minor"/>
      </rPr>
      <t xml:space="preserve"> - CATSER </t>
    </r>
    <r>
      <rPr>
        <sz val="11"/>
        <color theme="1"/>
        <rFont val="Calibri"/>
        <family val="2"/>
        <scheme val="minor"/>
      </rPr>
      <t>30136</t>
    </r>
  </si>
  <si>
    <t>Vigilante 40h</t>
  </si>
  <si>
    <t>Vigilante  40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</si>
</sst>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_(* #,##0.00_);_(* \(#,##0.00\);_(*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R$-416]\ #,##0.00;[Red]\-[$R$-416]\ #,##0.00"/>
    <numFmt numFmtId="174" formatCode="0.000%"/>
    <numFmt numFmtId="175" formatCode="0.0"/>
  </numFmts>
  <fonts count="88">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color rgb="FF444444"/>
      <name val="Calibri"/>
      <family val="2"/>
      <charset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b/>
      <sz val="12"/>
      <color rgb="FF000000"/>
      <name val="Calibri"/>
      <family val="2"/>
      <scheme val="minor"/>
    </font>
    <font>
      <b/>
      <sz val="12"/>
      <color rgb="FFFFFFFF"/>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1"/>
      <color rgb="FFFF0000"/>
      <name val="Cambria"/>
      <family val="1"/>
    </font>
    <font>
      <b/>
      <sz val="11"/>
      <color rgb="FFFFFFFF"/>
      <name val="Cambria"/>
      <family val="1"/>
      <scheme val="major"/>
    </font>
    <font>
      <b/>
      <sz val="11"/>
      <color theme="0"/>
      <name val="Cambria"/>
      <family val="1"/>
      <scheme val="major"/>
    </font>
    <font>
      <sz val="12"/>
      <color theme="1"/>
      <name val="Calibri"/>
      <family val="2"/>
      <scheme val="minor"/>
    </font>
    <font>
      <sz val="9"/>
      <color theme="1"/>
      <name val="Calibri"/>
      <family val="2"/>
      <scheme val="minor"/>
    </font>
    <font>
      <b/>
      <sz val="11"/>
      <color rgb="FF000000"/>
      <name val="Cambria"/>
      <family val="1"/>
      <scheme val="major"/>
    </font>
    <font>
      <sz val="11"/>
      <color theme="1"/>
      <name val="Cambria"/>
      <family val="1"/>
      <scheme val="maj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sz val="9"/>
      <color theme="1"/>
      <name val="Calibri"/>
      <family val="2"/>
    </font>
    <font>
      <sz val="8"/>
      <name val="Calibri"/>
      <family val="2"/>
      <scheme val="minor"/>
    </font>
    <font>
      <sz val="11"/>
      <color rgb="FFFF0000"/>
      <name val="Calibri"/>
      <family val="2"/>
      <scheme val="minor"/>
    </font>
    <font>
      <b/>
      <sz val="9"/>
      <color rgb="FFFF0000"/>
      <name val="Calibri"/>
      <family val="2"/>
      <scheme val="minor"/>
    </font>
    <font>
      <b/>
      <u/>
      <sz val="11"/>
      <color rgb="FFFF0000"/>
      <name val="Calibri"/>
      <family val="2"/>
      <scheme val="minor"/>
    </font>
    <font>
      <b/>
      <sz val="12"/>
      <color rgb="FFFF0000"/>
      <name val="Cambria"/>
      <family val="1"/>
      <scheme val="major"/>
    </font>
    <font>
      <b/>
      <sz val="11"/>
      <color rgb="FFFF0000"/>
      <name val="Cambria"/>
      <family val="1"/>
      <scheme val="maj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AEAAAA"/>
        <bgColor rgb="FF000000"/>
      </patternFill>
    </fill>
    <fill>
      <patternFill patternType="solid">
        <fgColor rgb="FFFFFF00"/>
        <bgColor rgb="FF000000"/>
      </patternFill>
    </fill>
    <fill>
      <patternFill patternType="solid">
        <fgColor theme="0"/>
        <bgColor rgb="FF000000"/>
      </patternFill>
    </fill>
    <fill>
      <patternFill patternType="solid">
        <fgColor rgb="FF244062"/>
        <bgColor rgb="FF000000"/>
      </patternFill>
    </fill>
    <fill>
      <patternFill patternType="solid">
        <fgColor theme="4" tint="-0.499984740745262"/>
        <bgColor indexed="31"/>
      </patternFill>
    </fill>
    <fill>
      <patternFill patternType="solid">
        <fgColor theme="4" tint="-0.499984740745262"/>
        <bgColor indexed="64"/>
      </patternFill>
    </fill>
    <fill>
      <patternFill patternType="solid">
        <fgColor rgb="FFF2F2F2"/>
        <bgColor indexed="64"/>
      </patternFill>
    </fill>
    <fill>
      <patternFill patternType="solid">
        <fgColor rgb="FF00B0F0"/>
        <bgColor indexed="64"/>
      </patternFill>
    </fill>
    <fill>
      <patternFill patternType="solid">
        <fgColor rgb="FFAEAAAA"/>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rgb="FF000000"/>
      </patternFill>
    </fill>
    <fill>
      <patternFill patternType="solid">
        <fgColor theme="1" tint="0.499984740745262"/>
        <bgColor indexed="64"/>
      </patternFill>
    </fill>
    <fill>
      <patternFill patternType="mediumGray">
        <bgColor theme="0"/>
      </patternFill>
    </fill>
    <fill>
      <patternFill patternType="solid">
        <fgColor theme="3" tint="0.39997558519241921"/>
        <bgColor rgb="FF000000"/>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thin">
        <color rgb="FF000000"/>
      </left>
      <right style="thin">
        <color rgb="FF000000"/>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thin">
        <color indexed="8"/>
      </left>
      <right style="thin">
        <color rgb="FF000000"/>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rgb="FF000000"/>
      </left>
      <right style="thin">
        <color rgb="FF000000"/>
      </right>
      <top style="thin">
        <color auto="1"/>
      </top>
      <bottom/>
      <diagonal/>
    </border>
    <border>
      <left style="medium">
        <color indexed="64"/>
      </left>
      <right style="thin">
        <color indexed="64"/>
      </right>
      <top style="thin">
        <color indexed="64"/>
      </top>
      <bottom/>
      <diagonal/>
    </border>
    <border>
      <left style="thin">
        <color indexed="64"/>
      </left>
      <right/>
      <top/>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style="thin">
        <color theme="6" tint="0.39997558519241921"/>
      </bottom>
      <diagonal/>
    </border>
    <border>
      <left style="thin">
        <color theme="0" tint="-0.34998626667073579"/>
      </left>
      <right style="thin">
        <color theme="0" tint="-0.34998626667073579"/>
      </right>
      <top/>
      <bottom style="thin">
        <color theme="0" tint="-0.34998626667073579"/>
      </bottom>
      <diagonal/>
    </border>
  </borders>
  <cellStyleXfs count="14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5"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5" fontId="23" fillId="0" borderId="0" applyFont="0" applyFill="0" applyBorder="0" applyAlignment="0" applyProtection="0"/>
    <xf numFmtId="168" fontId="22"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23"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cellStyleXfs>
  <cellXfs count="788">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2"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2" xfId="121" applyFont="1" applyFill="1" applyBorder="1" applyAlignment="1">
      <alignment horizontal="right" wrapText="1"/>
    </xf>
    <xf numFmtId="43" fontId="25" fillId="24" borderId="22" xfId="121" applyFont="1" applyFill="1" applyBorder="1" applyAlignment="1">
      <alignment horizontal="right" wrapText="1"/>
    </xf>
    <xf numFmtId="2" fontId="25" fillId="24" borderId="22" xfId="0" applyNumberFormat="1" applyFont="1" applyFill="1" applyBorder="1" applyAlignment="1">
      <alignment horizontal="right" vertical="center" wrapText="1"/>
    </xf>
    <xf numFmtId="4" fontId="26" fillId="25" borderId="22" xfId="0" applyNumberFormat="1" applyFont="1" applyFill="1" applyBorder="1" applyAlignment="1">
      <alignment horizontal="right" vertical="center" wrapText="1"/>
    </xf>
    <xf numFmtId="43" fontId="26" fillId="25" borderId="22" xfId="121" applyFont="1" applyFill="1" applyBorder="1" applyAlignment="1">
      <alignment horizontal="right" wrapText="1"/>
    </xf>
    <xf numFmtId="43" fontId="25" fillId="24" borderId="23" xfId="121" applyFont="1" applyFill="1" applyBorder="1" applyAlignment="1">
      <alignment horizontal="right" wrapText="1"/>
    </xf>
    <xf numFmtId="43" fontId="25" fillId="24" borderId="22" xfId="121" applyFont="1" applyFill="1" applyBorder="1" applyAlignment="1">
      <alignment horizontal="right" vertical="center" wrapText="1"/>
    </xf>
    <xf numFmtId="4" fontId="26" fillId="25" borderId="22" xfId="82" applyNumberFormat="1" applyFont="1" applyFill="1" applyBorder="1" applyAlignment="1">
      <alignment horizontal="right" vertical="center" wrapText="1"/>
    </xf>
    <xf numFmtId="44" fontId="25" fillId="28" borderId="22" xfId="64" applyFont="1" applyFill="1" applyBorder="1" applyAlignment="1">
      <alignment horizontal="center" vertical="center" wrapText="1"/>
    </xf>
    <xf numFmtId="0" fontId="25" fillId="24" borderId="22" xfId="0" applyFont="1" applyFill="1" applyBorder="1" applyAlignment="1">
      <alignment vertical="center"/>
    </xf>
    <xf numFmtId="43" fontId="26" fillId="25" borderId="38" xfId="121" applyFont="1" applyFill="1" applyBorder="1" applyAlignment="1">
      <alignment horizontal="right" wrapText="1"/>
    </xf>
    <xf numFmtId="43" fontId="26" fillId="25" borderId="22" xfId="121" applyFont="1" applyFill="1" applyBorder="1" applyAlignment="1">
      <alignment horizontal="right" vertical="center" wrapText="1"/>
    </xf>
    <xf numFmtId="43" fontId="26" fillId="25" borderId="23" xfId="121" applyFont="1" applyFill="1" applyBorder="1" applyAlignment="1">
      <alignment horizontal="right" wrapText="1"/>
    </xf>
    <xf numFmtId="0" fontId="26" fillId="25" borderId="22" xfId="0" applyFont="1" applyFill="1" applyBorder="1" applyAlignment="1">
      <alignment horizontal="center" wrapText="1"/>
    </xf>
    <xf numFmtId="43" fontId="25" fillId="28" borderId="27" xfId="121" applyFont="1" applyFill="1" applyBorder="1" applyAlignment="1">
      <alignment horizontal="right" wrapText="1"/>
    </xf>
    <xf numFmtId="0" fontId="26" fillId="25" borderId="22"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7" xfId="0" applyNumberFormat="1" applyFont="1" applyFill="1" applyBorder="1" applyAlignment="1">
      <alignment horizontal="right" vertical="center" wrapText="1"/>
    </xf>
    <xf numFmtId="0" fontId="25" fillId="24" borderId="39" xfId="0" applyFont="1" applyFill="1" applyBorder="1" applyAlignment="1">
      <alignment horizontal="center" vertical="center" wrapText="1"/>
    </xf>
    <xf numFmtId="43" fontId="25" fillId="24" borderId="27"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7" xfId="64" applyFont="1" applyFill="1" applyBorder="1" applyAlignment="1">
      <alignment horizontal="right" vertical="center" wrapText="1"/>
    </xf>
    <xf numFmtId="0" fontId="25" fillId="24" borderId="23" xfId="0" applyFont="1" applyFill="1" applyBorder="1" applyAlignment="1">
      <alignment vertical="center"/>
    </xf>
    <xf numFmtId="0" fontId="26" fillId="24" borderId="40" xfId="0" applyFont="1" applyFill="1" applyBorder="1" applyAlignment="1">
      <alignment vertical="center" wrapText="1"/>
    </xf>
    <xf numFmtId="0" fontId="26" fillId="24" borderId="34" xfId="0" applyFont="1" applyFill="1" applyBorder="1" applyAlignment="1">
      <alignment vertical="center" wrapText="1"/>
    </xf>
    <xf numFmtId="0" fontId="25" fillId="24" borderId="42" xfId="0" applyFont="1" applyFill="1" applyBorder="1" applyAlignment="1">
      <alignment horizontal="center" vertical="center" wrapText="1"/>
    </xf>
    <xf numFmtId="0" fontId="26" fillId="25" borderId="23" xfId="0" applyFont="1" applyFill="1" applyBorder="1" applyAlignment="1">
      <alignment horizontal="center" wrapText="1"/>
    </xf>
    <xf numFmtId="43" fontId="25" fillId="24" borderId="27" xfId="121" applyFont="1" applyFill="1" applyBorder="1" applyAlignment="1">
      <alignment horizontal="right" wrapText="1"/>
    </xf>
    <xf numFmtId="0" fontId="25" fillId="24" borderId="22" xfId="0" applyFont="1" applyFill="1" applyBorder="1" applyAlignment="1">
      <alignment horizontal="left" vertical="center" wrapText="1"/>
    </xf>
    <xf numFmtId="4" fontId="25" fillId="24" borderId="22" xfId="0" applyNumberFormat="1" applyFont="1" applyFill="1" applyBorder="1" applyAlignment="1">
      <alignment wrapText="1"/>
    </xf>
    <xf numFmtId="4" fontId="25" fillId="24" borderId="22" xfId="0" applyNumberFormat="1" applyFont="1" applyFill="1" applyBorder="1" applyAlignment="1">
      <alignment horizontal="right" wrapText="1"/>
    </xf>
    <xf numFmtId="4" fontId="26" fillId="25" borderId="22" xfId="0" applyNumberFormat="1" applyFont="1" applyFill="1" applyBorder="1" applyAlignment="1">
      <alignment horizontal="right" wrapText="1"/>
    </xf>
    <xf numFmtId="0" fontId="26" fillId="25" borderId="23" xfId="0" applyFont="1" applyFill="1" applyBorder="1" applyAlignment="1">
      <alignment horizontal="center" vertical="center" wrapText="1"/>
    </xf>
    <xf numFmtId="10" fontId="25" fillId="24" borderId="22" xfId="82" applyNumberFormat="1" applyFont="1" applyFill="1" applyBorder="1" applyAlignment="1">
      <alignment horizontal="center" vertical="center" wrapText="1"/>
    </xf>
    <xf numFmtId="10" fontId="26" fillId="25" borderId="22" xfId="82" applyNumberFormat="1" applyFont="1" applyFill="1" applyBorder="1" applyAlignment="1">
      <alignment horizontal="center" vertical="center" wrapText="1"/>
    </xf>
    <xf numFmtId="0" fontId="25" fillId="24" borderId="22" xfId="0" applyFont="1" applyFill="1" applyBorder="1" applyAlignment="1">
      <alignment horizontal="center" vertical="center"/>
    </xf>
    <xf numFmtId="0" fontId="26" fillId="24" borderId="41" xfId="0" applyFont="1" applyFill="1" applyBorder="1" applyAlignment="1">
      <alignment vertical="center" wrapText="1"/>
    </xf>
    <xf numFmtId="0" fontId="26" fillId="24" borderId="17" xfId="0" applyFont="1" applyFill="1" applyBorder="1" applyAlignment="1">
      <alignment vertical="center" wrapText="1"/>
    </xf>
    <xf numFmtId="4" fontId="25" fillId="24" borderId="22" xfId="82" applyNumberFormat="1" applyFont="1" applyFill="1" applyBorder="1" applyAlignment="1">
      <alignment horizontal="center" vertical="center" wrapText="1"/>
    </xf>
    <xf numFmtId="10" fontId="26" fillId="25" borderId="22" xfId="0" applyNumberFormat="1" applyFont="1" applyFill="1" applyBorder="1" applyAlignment="1">
      <alignment horizontal="center" vertical="center"/>
    </xf>
    <xf numFmtId="0" fontId="26" fillId="24" borderId="22" xfId="0" applyFont="1" applyFill="1" applyBorder="1" applyAlignment="1">
      <alignment horizontal="center" vertical="center" wrapText="1"/>
    </xf>
    <xf numFmtId="0" fontId="37" fillId="0" borderId="0" xfId="0" applyFont="1"/>
    <xf numFmtId="0" fontId="38" fillId="0" borderId="0" xfId="0" applyFont="1"/>
    <xf numFmtId="0" fontId="38" fillId="31" borderId="27" xfId="0" applyFont="1" applyFill="1" applyBorder="1" applyAlignment="1">
      <alignment wrapText="1"/>
    </xf>
    <xf numFmtId="4" fontId="38" fillId="31" borderId="32" xfId="0" applyNumberFormat="1" applyFont="1" applyFill="1" applyBorder="1" applyAlignment="1">
      <alignment wrapText="1"/>
    </xf>
    <xf numFmtId="0" fontId="38" fillId="32" borderId="27" xfId="0" applyFont="1" applyFill="1" applyBorder="1" applyAlignment="1">
      <alignment wrapText="1"/>
    </xf>
    <xf numFmtId="4" fontId="38" fillId="32" borderId="32" xfId="0" applyNumberFormat="1" applyFont="1" applyFill="1" applyBorder="1"/>
    <xf numFmtId="0" fontId="38" fillId="33" borderId="23" xfId="0" applyFont="1" applyFill="1" applyBorder="1" applyAlignment="1">
      <alignment wrapText="1"/>
    </xf>
    <xf numFmtId="0" fontId="38" fillId="29" borderId="28" xfId="0" applyFont="1" applyFill="1" applyBorder="1" applyAlignment="1">
      <alignment horizontal="center" vertical="center"/>
    </xf>
    <xf numFmtId="0" fontId="38" fillId="29" borderId="29" xfId="0" applyFont="1" applyFill="1" applyBorder="1" applyAlignment="1">
      <alignment horizontal="center" vertical="center" wrapText="1"/>
    </xf>
    <xf numFmtId="0" fontId="25" fillId="24" borderId="53"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39" fillId="31" borderId="55" xfId="0" applyFont="1" applyFill="1" applyBorder="1" applyAlignment="1">
      <alignment wrapText="1"/>
    </xf>
    <xf numFmtId="0" fontId="40" fillId="32" borderId="55" xfId="0" applyFont="1" applyFill="1" applyBorder="1" applyAlignment="1">
      <alignment wrapText="1"/>
    </xf>
    <xf numFmtId="0" fontId="40" fillId="0" borderId="55" xfId="0" applyFont="1" applyBorder="1" applyAlignment="1">
      <alignment wrapText="1"/>
    </xf>
    <xf numFmtId="0" fontId="40" fillId="33" borderId="55" xfId="0" applyFont="1" applyFill="1" applyBorder="1" applyAlignment="1">
      <alignment wrapText="1"/>
    </xf>
    <xf numFmtId="0" fontId="38" fillId="29" borderId="57" xfId="0" applyFont="1" applyFill="1" applyBorder="1" applyAlignment="1">
      <alignment horizontal="center" vertical="center" wrapText="1"/>
    </xf>
    <xf numFmtId="0" fontId="25" fillId="24" borderId="58" xfId="0" applyFont="1" applyFill="1" applyBorder="1" applyAlignment="1">
      <alignment horizontal="center" vertical="center"/>
    </xf>
    <xf numFmtId="10" fontId="25" fillId="24" borderId="56" xfId="82" applyNumberFormat="1" applyFont="1" applyFill="1" applyBorder="1" applyAlignment="1">
      <alignment horizontal="center" vertical="center" wrapText="1"/>
    </xf>
    <xf numFmtId="10" fontId="25" fillId="24" borderId="58" xfId="0" applyNumberFormat="1" applyFont="1" applyFill="1" applyBorder="1" applyAlignment="1">
      <alignment horizontal="center" wrapText="1"/>
    </xf>
    <xf numFmtId="10" fontId="25" fillId="24" borderId="56" xfId="82" applyNumberFormat="1" applyFont="1" applyFill="1" applyBorder="1" applyAlignment="1">
      <alignment horizontal="center" wrapText="1"/>
    </xf>
    <xf numFmtId="4" fontId="25" fillId="24" borderId="56" xfId="82" applyNumberFormat="1" applyFont="1" applyFill="1" applyBorder="1" applyAlignment="1">
      <alignment horizontal="center" vertical="center" wrapText="1"/>
    </xf>
    <xf numFmtId="4" fontId="39" fillId="31" borderId="57" xfId="0" applyNumberFormat="1" applyFont="1" applyFill="1" applyBorder="1" applyAlignment="1">
      <alignment horizontal="right" vertical="center" wrapText="1"/>
    </xf>
    <xf numFmtId="4" fontId="39" fillId="32" borderId="57" xfId="0" applyNumberFormat="1" applyFont="1" applyFill="1" applyBorder="1" applyAlignment="1">
      <alignment horizontal="right" vertical="center"/>
    </xf>
    <xf numFmtId="4" fontId="40" fillId="0" borderId="57" xfId="0" applyNumberFormat="1" applyFont="1" applyBorder="1" applyAlignment="1">
      <alignment horizontal="right" vertical="center"/>
    </xf>
    <xf numFmtId="4" fontId="39" fillId="33" borderId="57" xfId="0" applyNumberFormat="1" applyFont="1" applyFill="1" applyBorder="1" applyAlignment="1">
      <alignment horizontal="right" vertical="center"/>
    </xf>
    <xf numFmtId="4" fontId="38" fillId="32" borderId="32" xfId="0" applyNumberFormat="1" applyFont="1" applyFill="1" applyBorder="1" applyAlignment="1">
      <alignment vertical="center"/>
    </xf>
    <xf numFmtId="4" fontId="38" fillId="33" borderId="37" xfId="0" applyNumberFormat="1" applyFont="1" applyFill="1" applyBorder="1" applyAlignment="1">
      <alignment vertical="center"/>
    </xf>
    <xf numFmtId="2" fontId="38" fillId="34" borderId="57"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2" xfId="0" applyFont="1" applyFill="1" applyBorder="1" applyAlignment="1">
      <alignment horizontal="center" vertical="center" wrapText="1"/>
    </xf>
    <xf numFmtId="0" fontId="43" fillId="0" borderId="22" xfId="0" applyFont="1" applyBorder="1"/>
    <xf numFmtId="0" fontId="44" fillId="37" borderId="22" xfId="0" applyFont="1" applyFill="1" applyBorder="1" applyAlignment="1">
      <alignment horizontal="center" vertical="center" wrapText="1"/>
    </xf>
    <xf numFmtId="170" fontId="44" fillId="37" borderId="22" xfId="0" applyNumberFormat="1" applyFont="1" applyFill="1" applyBorder="1" applyAlignment="1">
      <alignment horizontal="center" vertical="center" wrapText="1"/>
    </xf>
    <xf numFmtId="170" fontId="45" fillId="37" borderId="22" xfId="0" applyNumberFormat="1" applyFont="1" applyFill="1" applyBorder="1" applyAlignment="1">
      <alignment vertical="center" wrapText="1"/>
    </xf>
    <xf numFmtId="0" fontId="42" fillId="37" borderId="22" xfId="0" applyFont="1" applyFill="1" applyBorder="1" applyAlignment="1">
      <alignment horizontal="center" vertical="center"/>
    </xf>
    <xf numFmtId="0" fontId="42" fillId="0" borderId="22" xfId="0" applyFont="1" applyBorder="1" applyAlignment="1">
      <alignment horizontal="left" vertical="center" wrapText="1"/>
    </xf>
    <xf numFmtId="0" fontId="42" fillId="0" borderId="22" xfId="0" applyFont="1" applyBorder="1" applyAlignment="1">
      <alignment horizontal="center" vertical="center"/>
    </xf>
    <xf numFmtId="0" fontId="44" fillId="0" borderId="22" xfId="0" applyFont="1" applyBorder="1" applyAlignment="1">
      <alignment horizontal="center" vertical="center"/>
    </xf>
    <xf numFmtId="0" fontId="43" fillId="0" borderId="0" xfId="0" applyFont="1"/>
    <xf numFmtId="0" fontId="44" fillId="37" borderId="22" xfId="0" applyFont="1" applyFill="1" applyBorder="1" applyAlignment="1">
      <alignment horizontal="center" vertical="center"/>
    </xf>
    <xf numFmtId="0" fontId="43" fillId="0" borderId="0" xfId="0" applyFont="1" applyAlignment="1">
      <alignment wrapText="1"/>
    </xf>
    <xf numFmtId="0" fontId="42" fillId="37" borderId="23" xfId="0" applyFont="1" applyFill="1" applyBorder="1" applyAlignment="1">
      <alignment horizontal="center" vertical="center" wrapText="1"/>
    </xf>
    <xf numFmtId="0" fontId="42" fillId="0" borderId="23" xfId="0" applyFont="1" applyBorder="1" applyAlignment="1">
      <alignment horizontal="left" vertical="center" wrapText="1"/>
    </xf>
    <xf numFmtId="0" fontId="44" fillId="0" borderId="23" xfId="0" applyFont="1" applyBorder="1" applyAlignment="1">
      <alignment horizontal="center" vertical="center"/>
    </xf>
    <xf numFmtId="0" fontId="42" fillId="0" borderId="22" xfId="0" applyFont="1" applyBorder="1" applyAlignment="1">
      <alignment horizontal="left" vertical="top" wrapText="1"/>
    </xf>
    <xf numFmtId="170" fontId="42" fillId="0" borderId="22" xfId="0" applyNumberFormat="1" applyFont="1" applyBorder="1" applyAlignment="1">
      <alignment horizontal="center" vertical="center"/>
    </xf>
    <xf numFmtId="170" fontId="44" fillId="37" borderId="22" xfId="0" applyNumberFormat="1" applyFont="1" applyFill="1" applyBorder="1" applyAlignment="1">
      <alignment horizontal="center" vertical="center"/>
    </xf>
    <xf numFmtId="0" fontId="42" fillId="0" borderId="27" xfId="0" applyFont="1" applyBorder="1" applyAlignment="1">
      <alignment horizontal="left" vertical="top" wrapText="1"/>
    </xf>
    <xf numFmtId="0" fontId="44" fillId="0" borderId="27" xfId="0" applyFont="1" applyBorder="1" applyAlignment="1">
      <alignment horizontal="center" vertical="center"/>
    </xf>
    <xf numFmtId="170" fontId="42" fillId="0" borderId="27" xfId="0" applyNumberFormat="1" applyFont="1" applyBorder="1" applyAlignment="1">
      <alignment horizontal="center" vertical="center"/>
    </xf>
    <xf numFmtId="170" fontId="42" fillId="0" borderId="22" xfId="0" applyNumberFormat="1" applyFont="1" applyBorder="1" applyAlignment="1">
      <alignment horizontal="center" vertical="center" wrapText="1"/>
    </xf>
    <xf numFmtId="0" fontId="42" fillId="0" borderId="22" xfId="0" applyFont="1" applyBorder="1" applyAlignment="1">
      <alignment horizontal="left" wrapText="1"/>
    </xf>
    <xf numFmtId="0" fontId="42" fillId="0" borderId="23" xfId="0" applyFont="1" applyBorder="1" applyAlignment="1">
      <alignment horizontal="left" vertical="top" wrapText="1"/>
    </xf>
    <xf numFmtId="0" fontId="44" fillId="37" borderId="23" xfId="0" applyFont="1" applyFill="1" applyBorder="1" applyAlignment="1">
      <alignment horizontal="center" vertical="center"/>
    </xf>
    <xf numFmtId="170" fontId="42" fillId="0" borderId="23" xfId="0" applyNumberFormat="1" applyFont="1" applyBorder="1" applyAlignment="1">
      <alignment horizontal="center" vertical="center"/>
    </xf>
    <xf numFmtId="170" fontId="46" fillId="26" borderId="22" xfId="0" applyNumberFormat="1" applyFont="1" applyFill="1" applyBorder="1"/>
    <xf numFmtId="170" fontId="46" fillId="28" borderId="0" xfId="0" applyNumberFormat="1" applyFont="1" applyFill="1"/>
    <xf numFmtId="170" fontId="28" fillId="0" borderId="24" xfId="0" applyNumberFormat="1" applyFont="1" applyBorder="1" applyAlignment="1">
      <alignment horizontal="center" vertical="center" wrapText="1"/>
    </xf>
    <xf numFmtId="0" fontId="28" fillId="0" borderId="22" xfId="0" applyFont="1" applyBorder="1" applyAlignment="1">
      <alignment horizontal="center" vertical="center" wrapText="1"/>
    </xf>
    <xf numFmtId="0" fontId="48" fillId="0" borderId="0" xfId="0" applyFont="1"/>
    <xf numFmtId="170" fontId="47" fillId="0" borderId="22" xfId="0" applyNumberFormat="1" applyFont="1" applyBorder="1" applyAlignment="1">
      <alignment horizontal="center" vertical="center"/>
    </xf>
    <xf numFmtId="0" fontId="33" fillId="0" borderId="0" xfId="0" applyFont="1"/>
    <xf numFmtId="0" fontId="46" fillId="0" borderId="23" xfId="0" applyFont="1" applyBorder="1" applyAlignment="1">
      <alignment horizontal="center" wrapText="1"/>
    </xf>
    <xf numFmtId="170" fontId="47" fillId="0" borderId="24" xfId="0" applyNumberFormat="1" applyFont="1" applyBorder="1"/>
    <xf numFmtId="170" fontId="47" fillId="0" borderId="0" xfId="0" applyNumberFormat="1" applyFont="1"/>
    <xf numFmtId="0" fontId="47" fillId="0" borderId="0" xfId="0" applyFont="1"/>
    <xf numFmtId="170" fontId="28" fillId="26" borderId="64" xfId="0" applyNumberFormat="1" applyFont="1" applyFill="1" applyBorder="1"/>
    <xf numFmtId="170" fontId="28" fillId="26" borderId="33"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7"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1" xfId="0" applyBorder="1" applyAlignment="1">
      <alignment horizontal="center"/>
    </xf>
    <xf numFmtId="0" fontId="0" fillId="0" borderId="27" xfId="0" applyBorder="1"/>
    <xf numFmtId="0" fontId="0" fillId="0" borderId="27" xfId="0" applyBorder="1" applyAlignment="1">
      <alignment horizontal="center" vertical="top"/>
    </xf>
    <xf numFmtId="0" fontId="0" fillId="0" borderId="27" xfId="0" applyBorder="1" applyAlignment="1">
      <alignment horizontal="center" vertical="center"/>
    </xf>
    <xf numFmtId="170" fontId="0" fillId="0" borderId="27" xfId="0" applyNumberFormat="1" applyBorder="1"/>
    <xf numFmtId="170" fontId="0" fillId="0" borderId="72" xfId="0" applyNumberFormat="1" applyBorder="1"/>
    <xf numFmtId="2" fontId="28" fillId="26" borderId="33" xfId="0" applyNumberFormat="1" applyFont="1" applyFill="1" applyBorder="1"/>
    <xf numFmtId="2" fontId="28" fillId="0" borderId="0" xfId="0" applyNumberFormat="1" applyFont="1"/>
    <xf numFmtId="0" fontId="0" fillId="0" borderId="76" xfId="0" applyBorder="1" applyAlignment="1">
      <alignment horizontal="center" vertical="top"/>
    </xf>
    <xf numFmtId="0" fontId="0" fillId="0" borderId="77" xfId="0" applyBorder="1" applyAlignment="1">
      <alignment horizontal="center" vertical="center"/>
    </xf>
    <xf numFmtId="170" fontId="0" fillId="0" borderId="77" xfId="0" applyNumberFormat="1" applyBorder="1" applyAlignment="1">
      <alignment horizontal="center" vertical="center"/>
    </xf>
    <xf numFmtId="170" fontId="0" fillId="0" borderId="77" xfId="0" applyNumberFormat="1" applyBorder="1"/>
    <xf numFmtId="0" fontId="0" fillId="0" borderId="78" xfId="0" applyBorder="1"/>
    <xf numFmtId="0" fontId="0" fillId="0" borderId="79" xfId="0" applyBorder="1" applyAlignment="1">
      <alignment horizontal="center" vertical="top"/>
    </xf>
    <xf numFmtId="0" fontId="0" fillId="0" borderId="61" xfId="0" applyBorder="1"/>
    <xf numFmtId="0" fontId="0" fillId="0" borderId="61"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1" xfId="0" applyNumberFormat="1" applyBorder="1"/>
    <xf numFmtId="0" fontId="0" fillId="0" borderId="80" xfId="0" applyBorder="1" applyAlignment="1">
      <alignment horizontal="center" vertical="top"/>
    </xf>
    <xf numFmtId="0" fontId="0" fillId="0" borderId="81" xfId="0" applyBorder="1" applyAlignment="1">
      <alignment horizontal="center" vertical="center"/>
    </xf>
    <xf numFmtId="2" fontId="0" fillId="0" borderId="81" xfId="0" applyNumberFormat="1" applyBorder="1" applyAlignment="1">
      <alignment horizontal="center" vertical="center"/>
    </xf>
    <xf numFmtId="2" fontId="0" fillId="0" borderId="81" xfId="0" applyNumberFormat="1" applyBorder="1"/>
    <xf numFmtId="2" fontId="0" fillId="0" borderId="82" xfId="0" applyNumberFormat="1" applyBorder="1"/>
    <xf numFmtId="44" fontId="25" fillId="0" borderId="56" xfId="64" applyFont="1" applyFill="1" applyBorder="1" applyAlignment="1">
      <alignment horizontal="center" vertical="center" wrapText="1"/>
    </xf>
    <xf numFmtId="0" fontId="34" fillId="0" borderId="55" xfId="0" applyFont="1" applyBorder="1" applyAlignment="1">
      <alignment wrapText="1"/>
    </xf>
    <xf numFmtId="0" fontId="34" fillId="34" borderId="55" xfId="0" applyFont="1" applyFill="1" applyBorder="1"/>
    <xf numFmtId="0" fontId="34" fillId="34" borderId="57" xfId="0" applyFont="1" applyFill="1" applyBorder="1"/>
    <xf numFmtId="0" fontId="34" fillId="32" borderId="55" xfId="0" applyFont="1" applyFill="1" applyBorder="1"/>
    <xf numFmtId="0" fontId="34" fillId="32" borderId="57" xfId="0" applyFont="1" applyFill="1" applyBorder="1"/>
    <xf numFmtId="4" fontId="34" fillId="0" borderId="32" xfId="0" applyNumberFormat="1" applyFont="1" applyBorder="1" applyAlignment="1">
      <alignment vertical="center"/>
    </xf>
    <xf numFmtId="0" fontId="34" fillId="0" borderId="55" xfId="0" applyFont="1" applyBorder="1" applyAlignment="1">
      <alignment vertical="center"/>
    </xf>
    <xf numFmtId="0" fontId="34" fillId="0" borderId="57" xfId="0" applyFont="1" applyBorder="1" applyAlignment="1">
      <alignment horizontal="center" vertical="center"/>
    </xf>
    <xf numFmtId="0" fontId="34" fillId="0" borderId="57" xfId="0" applyFont="1" applyBorder="1" applyAlignment="1">
      <alignment vertical="center"/>
    </xf>
    <xf numFmtId="10" fontId="34" fillId="0" borderId="57" xfId="0" applyNumberFormat="1" applyFont="1" applyBorder="1" applyAlignment="1">
      <alignment vertical="center"/>
    </xf>
    <xf numFmtId="2" fontId="34" fillId="0" borderId="57" xfId="0" applyNumberFormat="1" applyFont="1" applyBorder="1" applyAlignment="1">
      <alignment vertical="center"/>
    </xf>
    <xf numFmtId="0" fontId="34" fillId="32" borderId="55" xfId="0" applyFont="1" applyFill="1" applyBorder="1" applyAlignment="1">
      <alignment vertical="center"/>
    </xf>
    <xf numFmtId="0" fontId="34" fillId="32" borderId="57" xfId="0" applyFont="1" applyFill="1" applyBorder="1" applyAlignment="1">
      <alignment vertical="center"/>
    </xf>
    <xf numFmtId="3" fontId="34" fillId="0" borderId="55"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vertical="center"/>
    </xf>
    <xf numFmtId="0" fontId="34" fillId="0" borderId="23" xfId="0" applyFont="1" applyBorder="1" applyAlignment="1">
      <alignment wrapText="1"/>
    </xf>
    <xf numFmtId="4" fontId="34" fillId="0" borderId="37" xfId="0" applyNumberFormat="1" applyFont="1" applyBorder="1" applyAlignment="1">
      <alignment vertical="center"/>
    </xf>
    <xf numFmtId="0" fontId="34" fillId="33" borderId="48" xfId="0" applyFont="1" applyFill="1" applyBorder="1" applyAlignment="1">
      <alignment vertical="center"/>
    </xf>
    <xf numFmtId="0" fontId="49" fillId="29" borderId="21" xfId="0" applyFont="1" applyFill="1" applyBorder="1" applyAlignment="1">
      <alignment horizontal="center" vertical="center"/>
    </xf>
    <xf numFmtId="0" fontId="49" fillId="29" borderId="48"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3" xfId="0" applyFont="1" applyFill="1" applyBorder="1" applyAlignment="1">
      <alignment horizontal="center" vertical="center" wrapText="1"/>
    </xf>
    <xf numFmtId="0" fontId="49" fillId="29" borderId="57" xfId="0" applyFont="1" applyFill="1" applyBorder="1" applyAlignment="1">
      <alignment horizontal="center" vertical="center" wrapText="1"/>
    </xf>
    <xf numFmtId="0" fontId="49" fillId="0" borderId="51" xfId="0" applyFont="1" applyBorder="1"/>
    <xf numFmtId="43" fontId="49" fillId="0" borderId="52" xfId="0" applyNumberFormat="1" applyFont="1" applyBorder="1" applyAlignment="1">
      <alignment horizontal="right" vertical="center"/>
    </xf>
    <xf numFmtId="0" fontId="50" fillId="0" borderId="52" xfId="0" applyFont="1" applyBorder="1" applyAlignment="1">
      <alignment horizontal="right"/>
    </xf>
    <xf numFmtId="0" fontId="49" fillId="33" borderId="55" xfId="0" applyFont="1" applyFill="1" applyBorder="1"/>
    <xf numFmtId="43" fontId="49" fillId="33" borderId="57" xfId="0" applyNumberFormat="1" applyFont="1" applyFill="1" applyBorder="1" applyAlignment="1">
      <alignment horizontal="right" vertical="center"/>
    </xf>
    <xf numFmtId="0" fontId="50" fillId="33" borderId="57" xfId="0" applyFont="1" applyFill="1" applyBorder="1" applyAlignment="1">
      <alignment horizontal="right"/>
    </xf>
    <xf numFmtId="0" fontId="49" fillId="33" borderId="58" xfId="0" applyFont="1" applyFill="1" applyBorder="1" applyAlignment="1">
      <alignment horizontal="right"/>
    </xf>
    <xf numFmtId="4" fontId="50" fillId="0" borderId="32" xfId="0" applyNumberFormat="1" applyFont="1" applyBorder="1" applyAlignment="1">
      <alignment vertical="center"/>
    </xf>
    <xf numFmtId="0" fontId="50" fillId="0" borderId="55" xfId="0" applyFont="1" applyBorder="1" applyAlignment="1">
      <alignment vertical="center"/>
    </xf>
    <xf numFmtId="0" fontId="50" fillId="0" borderId="57" xfId="0" applyFont="1" applyBorder="1" applyAlignment="1">
      <alignment horizontal="right" vertical="center"/>
    </xf>
    <xf numFmtId="0" fontId="50" fillId="0" borderId="57" xfId="0" applyFont="1" applyBorder="1" applyAlignment="1">
      <alignment horizontal="right" vertical="center" wrapText="1"/>
    </xf>
    <xf numFmtId="10" fontId="50" fillId="0" borderId="57" xfId="0" applyNumberFormat="1" applyFont="1" applyBorder="1" applyAlignment="1">
      <alignment horizontal="right" vertical="center"/>
    </xf>
    <xf numFmtId="8" fontId="50" fillId="0" borderId="57" xfId="0" applyNumberFormat="1" applyFont="1" applyBorder="1" applyAlignment="1">
      <alignment horizontal="right" vertical="center"/>
    </xf>
    <xf numFmtId="8" fontId="50" fillId="0" borderId="58" xfId="0" applyNumberFormat="1" applyFont="1" applyBorder="1" applyAlignment="1">
      <alignment horizontal="right" vertical="center"/>
    </xf>
    <xf numFmtId="0" fontId="50" fillId="0" borderId="27" xfId="0" applyFont="1" applyBorder="1" applyAlignment="1">
      <alignment vertical="center" wrapText="1"/>
    </xf>
    <xf numFmtId="0" fontId="50" fillId="33" borderId="57" xfId="0" applyFont="1" applyFill="1" applyBorder="1" applyAlignment="1">
      <alignment horizontal="right" vertical="center"/>
    </xf>
    <xf numFmtId="0" fontId="50" fillId="33" borderId="57" xfId="0" applyFont="1" applyFill="1" applyBorder="1" applyAlignment="1">
      <alignment horizontal="right" vertical="center" wrapText="1"/>
    </xf>
    <xf numFmtId="0" fontId="50" fillId="33" borderId="58" xfId="0" applyFont="1" applyFill="1" applyBorder="1" applyAlignment="1">
      <alignment horizontal="right" vertical="center"/>
    </xf>
    <xf numFmtId="3" fontId="50" fillId="0" borderId="55" xfId="0" applyNumberFormat="1" applyFont="1" applyBorder="1" applyAlignment="1">
      <alignment vertical="center"/>
    </xf>
    <xf numFmtId="171" fontId="50" fillId="0" borderId="57" xfId="0" applyNumberFormat="1" applyFont="1" applyBorder="1" applyAlignment="1">
      <alignment horizontal="right" vertical="center"/>
    </xf>
    <xf numFmtId="2" fontId="50" fillId="0" borderId="57" xfId="0" applyNumberFormat="1" applyFont="1" applyBorder="1" applyAlignment="1">
      <alignment horizontal="right" vertical="center"/>
    </xf>
    <xf numFmtId="0" fontId="50" fillId="0" borderId="47"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3" xfId="0" applyFont="1" applyBorder="1" applyAlignment="1">
      <alignment wrapText="1"/>
    </xf>
    <xf numFmtId="4" fontId="50" fillId="0" borderId="37" xfId="0" applyNumberFormat="1" applyFont="1" applyBorder="1" applyAlignment="1">
      <alignment vertical="center"/>
    </xf>
    <xf numFmtId="8" fontId="49" fillId="0" borderId="30" xfId="0" applyNumberFormat="1" applyFont="1" applyBorder="1" applyAlignment="1">
      <alignment horizontal="right"/>
    </xf>
    <xf numFmtId="164" fontId="0" fillId="0" borderId="0" xfId="0" applyNumberFormat="1"/>
    <xf numFmtId="0" fontId="40" fillId="0" borderId="55" xfId="0" applyFont="1" applyBorder="1" applyAlignment="1">
      <alignment vertical="center" wrapText="1"/>
    </xf>
    <xf numFmtId="0" fontId="42" fillId="37" borderId="22" xfId="0" applyFont="1" applyFill="1" applyBorder="1" applyAlignment="1">
      <alignment horizontal="left" vertical="center"/>
    </xf>
    <xf numFmtId="0" fontId="42" fillId="37" borderId="24" xfId="0" applyFont="1" applyFill="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left" vertical="center" wrapText="1"/>
    </xf>
    <xf numFmtId="0" fontId="34" fillId="0" borderId="22" xfId="0" applyFont="1" applyBorder="1" applyAlignment="1">
      <alignment horizontal="center" vertical="center" wrapText="1"/>
    </xf>
    <xf numFmtId="0" fontId="42" fillId="0" borderId="23" xfId="0" applyFont="1" applyBorder="1" applyAlignment="1">
      <alignment horizontal="center" vertical="center"/>
    </xf>
    <xf numFmtId="0" fontId="42" fillId="0" borderId="22" xfId="0" applyFont="1" applyBorder="1" applyAlignment="1">
      <alignment horizontal="center" vertical="center" wrapText="1"/>
    </xf>
    <xf numFmtId="4" fontId="0" fillId="0" borderId="0" xfId="0" applyNumberFormat="1"/>
    <xf numFmtId="8" fontId="0" fillId="0" borderId="0" xfId="0" applyNumberFormat="1"/>
    <xf numFmtId="0" fontId="34" fillId="0" borderId="22" xfId="0" applyFont="1" applyBorder="1" applyAlignment="1">
      <alignment horizontal="center" vertical="center"/>
    </xf>
    <xf numFmtId="43" fontId="25" fillId="0" borderId="27" xfId="121" applyFont="1" applyFill="1" applyBorder="1" applyAlignment="1">
      <alignment horizontal="right" wrapText="1"/>
    </xf>
    <xf numFmtId="0" fontId="0" fillId="0" borderId="25" xfId="0" applyBorder="1" applyAlignment="1">
      <alignment horizontal="left" vertical="center" wrapText="1"/>
    </xf>
    <xf numFmtId="0" fontId="34" fillId="28" borderId="28" xfId="0" applyFont="1" applyFill="1" applyBorder="1" applyAlignment="1">
      <alignment horizontal="center" vertical="center"/>
    </xf>
    <xf numFmtId="170" fontId="0" fillId="0" borderId="22" xfId="0" applyNumberFormat="1" applyBorder="1" applyAlignment="1">
      <alignment horizontal="center" vertical="center"/>
    </xf>
    <xf numFmtId="8" fontId="34" fillId="0" borderId="22" xfId="0" applyNumberFormat="1" applyFont="1" applyBorder="1" applyAlignment="1">
      <alignment horizontal="center" vertical="center"/>
    </xf>
    <xf numFmtId="170" fontId="33" fillId="0" borderId="22" xfId="0" applyNumberFormat="1" applyFont="1" applyBorder="1" applyAlignment="1">
      <alignment horizontal="center" vertical="center" wrapText="1"/>
    </xf>
    <xf numFmtId="0" fontId="34" fillId="0" borderId="23" xfId="0" applyFont="1" applyBorder="1" applyAlignment="1">
      <alignment horizontal="left" vertical="center" wrapText="1"/>
    </xf>
    <xf numFmtId="0" fontId="51" fillId="0" borderId="22" xfId="0" applyFont="1" applyBorder="1" applyAlignment="1">
      <alignment horizontal="left" vertical="center"/>
    </xf>
    <xf numFmtId="8" fontId="34" fillId="37" borderId="22" xfId="0" applyNumberFormat="1" applyFont="1" applyFill="1" applyBorder="1" applyAlignment="1">
      <alignment horizontal="center" vertical="center"/>
    </xf>
    <xf numFmtId="8" fontId="25" fillId="0" borderId="27" xfId="121" applyNumberFormat="1" applyFont="1" applyFill="1" applyBorder="1" applyAlignment="1">
      <alignment horizontal="right" wrapText="1"/>
    </xf>
    <xf numFmtId="0" fontId="34" fillId="0" borderId="0" xfId="0" applyFont="1"/>
    <xf numFmtId="0" fontId="34" fillId="0" borderId="63" xfId="0" applyFont="1" applyBorder="1" applyAlignment="1">
      <alignment wrapText="1"/>
    </xf>
    <xf numFmtId="0" fontId="38" fillId="36" borderId="22"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4" fillId="0" borderId="63" xfId="0" applyFont="1" applyBorder="1" applyAlignment="1">
      <alignment horizontal="center" vertical="center" wrapText="1"/>
    </xf>
    <xf numFmtId="0" fontId="34" fillId="0" borderId="31" xfId="0" applyFont="1" applyBorder="1" applyAlignment="1">
      <alignment horizontal="center" vertical="center"/>
    </xf>
    <xf numFmtId="8" fontId="34" fillId="37" borderId="30" xfId="0" applyNumberFormat="1" applyFont="1" applyFill="1" applyBorder="1" applyAlignment="1">
      <alignment horizontal="center" vertical="center"/>
    </xf>
    <xf numFmtId="8" fontId="34" fillId="0" borderId="28" xfId="0" applyNumberFormat="1" applyFont="1" applyBorder="1" applyAlignment="1">
      <alignment horizontal="center" vertical="center"/>
    </xf>
    <xf numFmtId="8" fontId="38" fillId="39" borderId="22" xfId="0" applyNumberFormat="1" applyFont="1" applyFill="1" applyBorder="1"/>
    <xf numFmtId="8" fontId="52" fillId="0" borderId="22" xfId="0" applyNumberFormat="1" applyFont="1" applyBorder="1" applyAlignment="1">
      <alignment horizontal="center" vertical="center"/>
    </xf>
    <xf numFmtId="8" fontId="25" fillId="28" borderId="22" xfId="121" applyNumberFormat="1" applyFont="1" applyFill="1" applyBorder="1" applyAlignment="1">
      <alignment horizontal="right" wrapText="1"/>
    </xf>
    <xf numFmtId="0" fontId="0" fillId="0" borderId="43" xfId="0" applyBorder="1" applyAlignment="1">
      <alignment horizontal="center" vertical="top"/>
    </xf>
    <xf numFmtId="0" fontId="0" fillId="0" borderId="44" xfId="0" applyBorder="1" applyAlignment="1">
      <alignment horizontal="center" vertical="center"/>
    </xf>
    <xf numFmtId="170" fontId="0" fillId="0" borderId="44" xfId="0" applyNumberFormat="1" applyBorder="1" applyAlignment="1">
      <alignment horizontal="center" vertical="center"/>
    </xf>
    <xf numFmtId="170" fontId="0" fillId="0" borderId="44" xfId="0" applyNumberFormat="1" applyBorder="1"/>
    <xf numFmtId="0" fontId="0" fillId="0" borderId="45" xfId="0" applyBorder="1"/>
    <xf numFmtId="0" fontId="0" fillId="0" borderId="10" xfId="0" applyBorder="1" applyAlignment="1">
      <alignment horizontal="center" vertical="top"/>
    </xf>
    <xf numFmtId="0" fontId="0" fillId="0" borderId="84" xfId="0" applyBorder="1"/>
    <xf numFmtId="0" fontId="0" fillId="0" borderId="84" xfId="0" applyBorder="1" applyAlignment="1">
      <alignment horizontal="center" wrapText="1"/>
    </xf>
    <xf numFmtId="0" fontId="0" fillId="0" borderId="41"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0" xfId="0" applyNumberFormat="1" applyBorder="1"/>
    <xf numFmtId="170" fontId="0" fillId="0" borderId="0" xfId="0" applyNumberFormat="1" applyAlignment="1">
      <alignment vertical="center" wrapText="1"/>
    </xf>
    <xf numFmtId="172" fontId="34" fillId="0" borderId="57" xfId="0" applyNumberFormat="1" applyFont="1" applyBorder="1" applyAlignment="1">
      <alignment vertical="center"/>
    </xf>
    <xf numFmtId="10" fontId="25" fillId="24" borderId="85" xfId="82" applyNumberFormat="1" applyFont="1" applyFill="1" applyBorder="1" applyAlignment="1">
      <alignment horizontal="center" vertical="center" wrapText="1"/>
    </xf>
    <xf numFmtId="8" fontId="26" fillId="25" borderId="38" xfId="121" applyNumberFormat="1" applyFont="1" applyFill="1" applyBorder="1" applyAlignment="1">
      <alignment horizontal="right" wrapText="1"/>
    </xf>
    <xf numFmtId="0" fontId="34" fillId="0" borderId="27" xfId="0" applyFont="1" applyBorder="1" applyAlignment="1">
      <alignment horizontal="left" vertical="top" wrapText="1"/>
    </xf>
    <xf numFmtId="0" fontId="34" fillId="0" borderId="22" xfId="0" applyFont="1" applyBorder="1" applyAlignment="1">
      <alignment horizontal="left" vertical="top" wrapText="1"/>
    </xf>
    <xf numFmtId="0" fontId="34" fillId="0" borderId="23" xfId="0" applyFont="1" applyBorder="1" applyAlignment="1">
      <alignment vertical="center"/>
    </xf>
    <xf numFmtId="0" fontId="44" fillId="0" borderId="22" xfId="0" applyFont="1" applyBorder="1" applyAlignment="1">
      <alignment horizontal="left" wrapText="1"/>
    </xf>
    <xf numFmtId="10" fontId="26" fillId="24" borderId="0" xfId="0" applyNumberFormat="1" applyFont="1" applyFill="1"/>
    <xf numFmtId="10" fontId="25" fillId="26" borderId="22" xfId="82" applyNumberFormat="1" applyFont="1" applyFill="1" applyBorder="1" applyAlignment="1">
      <alignment horizontal="center" vertical="center" wrapText="1"/>
    </xf>
    <xf numFmtId="2" fontId="25" fillId="24" borderId="22" xfId="0" applyNumberFormat="1" applyFont="1" applyFill="1" applyBorder="1" applyAlignment="1">
      <alignment vertical="center"/>
    </xf>
    <xf numFmtId="0" fontId="61" fillId="0" borderId="0" xfId="0" applyFont="1" applyAlignment="1">
      <alignment horizontal="center"/>
    </xf>
    <xf numFmtId="44" fontId="25" fillId="26" borderId="22" xfId="64" applyFont="1" applyFill="1" applyBorder="1" applyAlignment="1">
      <alignment horizontal="right" vertical="center" wrapText="1"/>
    </xf>
    <xf numFmtId="43" fontId="25" fillId="26" borderId="22" xfId="121" applyFont="1" applyFill="1" applyBorder="1" applyAlignment="1">
      <alignment horizontal="right" vertical="center" wrapText="1"/>
    </xf>
    <xf numFmtId="0" fontId="26" fillId="25" borderId="27" xfId="0" applyFont="1" applyFill="1" applyBorder="1" applyAlignment="1">
      <alignment horizontal="center" vertical="center" wrapText="1"/>
    </xf>
    <xf numFmtId="44" fontId="25" fillId="26" borderId="22" xfId="64" applyFont="1" applyFill="1" applyBorder="1" applyAlignment="1">
      <alignment horizontal="center" vertical="center" wrapText="1"/>
    </xf>
    <xf numFmtId="170" fontId="34" fillId="37" borderId="22" xfId="0" applyNumberFormat="1" applyFont="1" applyFill="1" applyBorder="1" applyAlignment="1">
      <alignment horizontal="center" vertical="center" wrapText="1"/>
    </xf>
    <xf numFmtId="170" fontId="34" fillId="0" borderId="22" xfId="0" applyNumberFormat="1" applyFont="1" applyBorder="1" applyAlignment="1">
      <alignment horizontal="center" vertical="center"/>
    </xf>
    <xf numFmtId="170" fontId="34" fillId="37" borderId="22" xfId="0" applyNumberFormat="1" applyFont="1" applyFill="1" applyBorder="1" applyAlignment="1">
      <alignment horizontal="center" vertical="center"/>
    </xf>
    <xf numFmtId="170" fontId="34" fillId="0" borderId="23" xfId="0" applyNumberFormat="1" applyFont="1" applyBorder="1" applyAlignment="1">
      <alignment horizontal="center" vertical="center"/>
    </xf>
    <xf numFmtId="0" fontId="34" fillId="0" borderId="23" xfId="0" applyFont="1" applyBorder="1" applyAlignment="1">
      <alignment horizontal="center" vertical="center"/>
    </xf>
    <xf numFmtId="0" fontId="38" fillId="0" borderId="0" xfId="0" applyFont="1" applyAlignment="1">
      <alignment horizontal="left" vertical="center"/>
    </xf>
    <xf numFmtId="0" fontId="38" fillId="0" borderId="22" xfId="0" applyFont="1" applyBorder="1" applyAlignment="1">
      <alignment horizontal="center" vertical="center"/>
    </xf>
    <xf numFmtId="0" fontId="38" fillId="0" borderId="22" xfId="0" applyFont="1" applyBorder="1" applyAlignment="1">
      <alignment horizontal="left" vertical="center"/>
    </xf>
    <xf numFmtId="0" fontId="38" fillId="0" borderId="22" xfId="0" applyFont="1" applyBorder="1" applyAlignment="1">
      <alignment horizontal="center" vertical="top" wrapText="1"/>
    </xf>
    <xf numFmtId="0" fontId="38" fillId="0" borderId="22" xfId="0" applyFont="1" applyBorder="1" applyAlignment="1">
      <alignment horizontal="center" vertical="center" wrapText="1"/>
    </xf>
    <xf numFmtId="170" fontId="38" fillId="0" borderId="22" xfId="0" applyNumberFormat="1" applyFont="1" applyBorder="1" applyAlignment="1">
      <alignment horizontal="center" vertical="center" wrapText="1"/>
    </xf>
    <xf numFmtId="170" fontId="47" fillId="0" borderId="22" xfId="0" applyNumberFormat="1" applyFont="1" applyBorder="1"/>
    <xf numFmtId="0" fontId="38" fillId="0" borderId="23"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4" xfId="0" applyFont="1" applyBorder="1" applyAlignment="1">
      <alignment horizontal="center"/>
    </xf>
    <xf numFmtId="0" fontId="34" fillId="0" borderId="31" xfId="0" applyFont="1" applyBorder="1" applyAlignment="1">
      <alignment horizontal="center"/>
    </xf>
    <xf numFmtId="0" fontId="34" fillId="0" borderId="31" xfId="0" applyFont="1" applyBorder="1" applyAlignment="1">
      <alignment horizontal="center" vertical="top"/>
    </xf>
    <xf numFmtId="0" fontId="41" fillId="0" borderId="0" xfId="0" applyFont="1"/>
    <xf numFmtId="0" fontId="41" fillId="0" borderId="22" xfId="0" applyFont="1" applyBorder="1" applyAlignment="1">
      <alignment wrapText="1"/>
    </xf>
    <xf numFmtId="0" fontId="34" fillId="0" borderId="62" xfId="0" applyFont="1" applyBorder="1" applyAlignment="1">
      <alignment horizontal="center" vertical="center" wrapText="1"/>
    </xf>
    <xf numFmtId="0" fontId="34" fillId="0" borderId="27" xfId="0" applyFont="1" applyBorder="1" applyAlignment="1">
      <alignment horizontal="center" vertical="center" wrapText="1"/>
    </xf>
    <xf numFmtId="0" fontId="67" fillId="44" borderId="0" xfId="78" applyFont="1" applyFill="1" applyAlignment="1">
      <alignment horizontal="center" vertical="center"/>
    </xf>
    <xf numFmtId="44" fontId="67" fillId="44" borderId="0" xfId="0" applyNumberFormat="1" applyFont="1" applyFill="1"/>
    <xf numFmtId="0" fontId="68" fillId="46" borderId="22" xfId="78" applyFont="1" applyFill="1" applyBorder="1" applyAlignment="1">
      <alignment horizontal="center" vertical="center" wrapText="1"/>
    </xf>
    <xf numFmtId="0" fontId="34" fillId="0" borderId="86" xfId="0" applyFont="1" applyBorder="1" applyAlignment="1">
      <alignment wrapText="1"/>
    </xf>
    <xf numFmtId="0" fontId="34" fillId="0" borderId="86" xfId="0" applyFont="1" applyBorder="1" applyAlignment="1">
      <alignment horizontal="center" vertical="center" wrapText="1"/>
    </xf>
    <xf numFmtId="0" fontId="34" fillId="37" borderId="86" xfId="0" applyFont="1" applyFill="1" applyBorder="1" applyAlignment="1">
      <alignment horizontal="center" vertical="center" wrapText="1"/>
    </xf>
    <xf numFmtId="0" fontId="38" fillId="29" borderId="90" xfId="0" applyFont="1" applyFill="1" applyBorder="1" applyAlignment="1">
      <alignment horizontal="center" vertical="center"/>
    </xf>
    <xf numFmtId="0" fontId="38" fillId="29" borderId="90" xfId="0" applyFont="1" applyFill="1" applyBorder="1" applyAlignment="1">
      <alignment horizontal="center" vertical="center" wrapText="1"/>
    </xf>
    <xf numFmtId="0" fontId="34" fillId="33" borderId="87" xfId="0" applyFont="1" applyFill="1" applyBorder="1" applyAlignment="1">
      <alignment vertical="center"/>
    </xf>
    <xf numFmtId="2" fontId="38" fillId="35" borderId="87" xfId="0" applyNumberFormat="1" applyFont="1" applyFill="1" applyBorder="1"/>
    <xf numFmtId="0" fontId="49" fillId="29" borderId="87" xfId="0" applyFont="1" applyFill="1" applyBorder="1"/>
    <xf numFmtId="0" fontId="49" fillId="29" borderId="90" xfId="0" applyFont="1" applyFill="1" applyBorder="1"/>
    <xf numFmtId="0" fontId="49" fillId="33" borderId="87" xfId="0" applyFont="1" applyFill="1" applyBorder="1"/>
    <xf numFmtId="43" fontId="49" fillId="33" borderId="87" xfId="0" applyNumberFormat="1" applyFont="1" applyFill="1" applyBorder="1" applyAlignment="1">
      <alignment horizontal="right" vertical="center"/>
    </xf>
    <xf numFmtId="0" fontId="50" fillId="33" borderId="87" xfId="0" applyFont="1" applyFill="1" applyBorder="1" applyAlignment="1">
      <alignment horizontal="right" vertical="center"/>
    </xf>
    <xf numFmtId="0" fontId="50" fillId="0" borderId="87" xfId="0" applyFont="1" applyBorder="1" applyAlignment="1">
      <alignment wrapText="1"/>
    </xf>
    <xf numFmtId="4" fontId="50" fillId="0" borderId="87" xfId="0" applyNumberFormat="1" applyFont="1" applyBorder="1" applyAlignment="1">
      <alignment vertical="center"/>
    </xf>
    <xf numFmtId="0" fontId="50" fillId="0" borderId="87" xfId="0" applyFont="1" applyBorder="1" applyAlignment="1">
      <alignment vertical="center"/>
    </xf>
    <xf numFmtId="0" fontId="25" fillId="24" borderId="87" xfId="0" applyFont="1" applyFill="1" applyBorder="1" applyAlignment="1">
      <alignment horizontal="center" vertical="center" wrapText="1"/>
    </xf>
    <xf numFmtId="0" fontId="26" fillId="25" borderId="87" xfId="0" applyFont="1" applyFill="1" applyBorder="1" applyAlignment="1">
      <alignment horizontal="center" vertical="center" wrapText="1"/>
    </xf>
    <xf numFmtId="0" fontId="26" fillId="24" borderId="87" xfId="0" applyFont="1" applyFill="1" applyBorder="1" applyAlignment="1">
      <alignment horizontal="center" vertical="center" wrapText="1"/>
    </xf>
    <xf numFmtId="49" fontId="26" fillId="0" borderId="87" xfId="0" applyNumberFormat="1" applyFont="1" applyBorder="1" applyAlignment="1">
      <alignment horizontal="center" vertical="center" wrapText="1"/>
    </xf>
    <xf numFmtId="0" fontId="25" fillId="24" borderId="88" xfId="0" applyFont="1" applyFill="1" applyBorder="1" applyAlignment="1">
      <alignment horizontal="left" vertical="center" wrapText="1"/>
    </xf>
    <xf numFmtId="0" fontId="26" fillId="25" borderId="88" xfId="0" applyFont="1" applyFill="1" applyBorder="1" applyAlignment="1">
      <alignment horizontal="center" wrapText="1"/>
    </xf>
    <xf numFmtId="43" fontId="25" fillId="24" borderId="88" xfId="121" applyFont="1" applyFill="1" applyBorder="1" applyAlignment="1">
      <alignment horizontal="center" wrapText="1"/>
    </xf>
    <xf numFmtId="9" fontId="25" fillId="24" borderId="88" xfId="82" applyFont="1" applyFill="1" applyBorder="1" applyAlignment="1">
      <alignment horizontal="center" wrapText="1"/>
    </xf>
    <xf numFmtId="0" fontId="25" fillId="24" borderId="90" xfId="0" applyFont="1" applyFill="1" applyBorder="1" applyAlignment="1">
      <alignment horizontal="left" vertical="center" wrapText="1"/>
    </xf>
    <xf numFmtId="10" fontId="25" fillId="24" borderId="88" xfId="82" applyNumberFormat="1" applyFont="1" applyFill="1" applyBorder="1" applyAlignment="1">
      <alignment horizontal="center" vertical="center" wrapText="1"/>
    </xf>
    <xf numFmtId="10" fontId="26" fillId="25" borderId="88" xfId="82" applyNumberFormat="1" applyFont="1" applyFill="1" applyBorder="1" applyAlignment="1">
      <alignment horizontal="center" vertical="center" wrapText="1"/>
    </xf>
    <xf numFmtId="44" fontId="0" fillId="28" borderId="88" xfId="64" applyFont="1" applyFill="1" applyBorder="1" applyAlignment="1">
      <alignment horizontal="center" vertical="center"/>
    </xf>
    <xf numFmtId="0" fontId="25" fillId="24" borderId="88" xfId="0" applyFont="1" applyFill="1" applyBorder="1" applyAlignment="1">
      <alignment horizontal="center" vertical="center" wrapText="1"/>
    </xf>
    <xf numFmtId="0" fontId="25" fillId="24" borderId="88" xfId="0" applyFont="1" applyFill="1" applyBorder="1" applyAlignment="1">
      <alignment vertical="center"/>
    </xf>
    <xf numFmtId="10" fontId="25" fillId="24" borderId="89" xfId="0" applyNumberFormat="1" applyFont="1" applyFill="1" applyBorder="1" applyAlignment="1">
      <alignment horizontal="center" wrapText="1"/>
    </xf>
    <xf numFmtId="0" fontId="25" fillId="24" borderId="88" xfId="0" applyFont="1" applyFill="1" applyBorder="1" applyAlignment="1">
      <alignment horizontal="left" wrapText="1"/>
    </xf>
    <xf numFmtId="10" fontId="26" fillId="25" borderId="88" xfId="82" applyNumberFormat="1" applyFont="1" applyFill="1" applyBorder="1" applyAlignment="1">
      <alignment horizontal="center" wrapText="1"/>
    </xf>
    <xf numFmtId="10" fontId="25" fillId="24" borderId="89" xfId="82" applyNumberFormat="1" applyFont="1" applyFill="1" applyBorder="1" applyAlignment="1">
      <alignment horizontal="center" vertical="center" wrapText="1"/>
    </xf>
    <xf numFmtId="0" fontId="25" fillId="24" borderId="89" xfId="0" applyFont="1" applyFill="1" applyBorder="1" applyAlignment="1">
      <alignment horizontal="left" wrapText="1"/>
    </xf>
    <xf numFmtId="10" fontId="26" fillId="25" borderId="87" xfId="0" applyNumberFormat="1" applyFont="1" applyFill="1" applyBorder="1" applyAlignment="1">
      <alignment horizontal="center" vertical="center"/>
    </xf>
    <xf numFmtId="10" fontId="25" fillId="24" borderId="88" xfId="82" applyNumberFormat="1" applyFont="1" applyFill="1" applyBorder="1" applyAlignment="1">
      <alignment horizontal="center" wrapText="1"/>
    </xf>
    <xf numFmtId="10" fontId="25" fillId="0" borderId="88" xfId="82" applyNumberFormat="1" applyFont="1" applyFill="1" applyBorder="1" applyAlignment="1">
      <alignment horizontal="center" wrapText="1"/>
    </xf>
    <xf numFmtId="2" fontId="26" fillId="0" borderId="87" xfId="64" applyNumberFormat="1" applyFont="1" applyFill="1" applyBorder="1" applyAlignment="1">
      <alignment horizontal="center" vertical="center" wrapText="1"/>
    </xf>
    <xf numFmtId="170" fontId="46" fillId="26" borderId="87" xfId="0" applyNumberFormat="1" applyFont="1" applyFill="1" applyBorder="1"/>
    <xf numFmtId="3" fontId="26" fillId="25" borderId="22" xfId="0" applyNumberFormat="1" applyFont="1" applyFill="1" applyBorder="1" applyAlignment="1">
      <alignment horizontal="right" vertical="center" wrapText="1"/>
    </xf>
    <xf numFmtId="0" fontId="71" fillId="24" borderId="0" xfId="0" applyFont="1" applyFill="1"/>
    <xf numFmtId="0" fontId="34" fillId="0" borderId="92" xfId="0" applyFont="1" applyBorder="1" applyAlignment="1">
      <alignment vertical="center"/>
    </xf>
    <xf numFmtId="0" fontId="34" fillId="0" borderId="93" xfId="0" applyFont="1" applyBorder="1" applyAlignment="1">
      <alignment horizontal="center" vertical="center"/>
    </xf>
    <xf numFmtId="0" fontId="34" fillId="0" borderId="93" xfId="0" applyFont="1" applyBorder="1" applyAlignment="1">
      <alignment vertical="center"/>
    </xf>
    <xf numFmtId="0" fontId="34" fillId="33" borderId="92" xfId="0" applyFont="1" applyFill="1" applyBorder="1" applyAlignment="1">
      <alignment vertical="center"/>
    </xf>
    <xf numFmtId="0" fontId="34" fillId="33" borderId="93" xfId="0" applyFont="1" applyFill="1" applyBorder="1" applyAlignment="1">
      <alignment vertical="center"/>
    </xf>
    <xf numFmtId="2" fontId="34" fillId="0" borderId="93" xfId="0" applyNumberFormat="1" applyFont="1" applyBorder="1" applyAlignment="1">
      <alignment vertical="center"/>
    </xf>
    <xf numFmtId="0" fontId="49" fillId="29" borderId="93" xfId="0" applyFont="1" applyFill="1" applyBorder="1"/>
    <xf numFmtId="0" fontId="50" fillId="0" borderId="92" xfId="0" applyFont="1" applyBorder="1" applyAlignment="1">
      <alignment vertical="center"/>
    </xf>
    <xf numFmtId="0" fontId="25" fillId="24" borderId="94" xfId="0" applyFont="1" applyFill="1" applyBorder="1" applyAlignment="1">
      <alignment horizontal="center" vertical="center" wrapText="1"/>
    </xf>
    <xf numFmtId="0" fontId="25" fillId="24" borderId="92" xfId="0" applyFont="1" applyFill="1" applyBorder="1" applyAlignment="1">
      <alignment horizontal="center" vertical="center" wrapText="1"/>
    </xf>
    <xf numFmtId="0" fontId="25" fillId="24" borderId="102" xfId="0" applyFont="1" applyFill="1" applyBorder="1" applyAlignment="1">
      <alignment horizontal="center" vertical="center" wrapText="1"/>
    </xf>
    <xf numFmtId="0" fontId="26" fillId="24" borderId="102" xfId="0" applyFont="1" applyFill="1" applyBorder="1" applyAlignment="1">
      <alignment horizontal="center" vertical="center" wrapText="1"/>
    </xf>
    <xf numFmtId="10" fontId="25" fillId="24" borderId="104" xfId="82" applyNumberFormat="1" applyFont="1" applyFill="1" applyBorder="1" applyAlignment="1">
      <alignment horizontal="center" vertical="center" wrapText="1"/>
    </xf>
    <xf numFmtId="10" fontId="25" fillId="24" borderId="105" xfId="82" applyNumberFormat="1" applyFont="1" applyFill="1" applyBorder="1" applyAlignment="1">
      <alignment horizontal="center" vertical="center" wrapText="1"/>
    </xf>
    <xf numFmtId="0" fontId="48" fillId="0" borderId="92" xfId="0" applyFont="1" applyBorder="1" applyAlignment="1">
      <alignment horizontal="center" vertical="center" wrapText="1"/>
    </xf>
    <xf numFmtId="170" fontId="48" fillId="0" borderId="106" xfId="0" applyNumberFormat="1" applyFont="1" applyBorder="1" applyAlignment="1">
      <alignment horizontal="center" vertical="center" wrapText="1"/>
    </xf>
    <xf numFmtId="0" fontId="34" fillId="0" borderId="107" xfId="0" applyFont="1" applyBorder="1" applyAlignment="1">
      <alignment horizontal="left" vertical="top" wrapText="1"/>
    </xf>
    <xf numFmtId="0" fontId="48" fillId="36" borderId="106" xfId="0" applyFont="1" applyFill="1" applyBorder="1" applyAlignment="1">
      <alignment horizontal="center" vertical="center" wrapText="1"/>
    </xf>
    <xf numFmtId="0" fontId="48" fillId="36" borderId="92" xfId="0" applyFont="1" applyFill="1" applyBorder="1" applyAlignment="1">
      <alignment horizontal="center" vertical="center" wrapText="1"/>
    </xf>
    <xf numFmtId="0" fontId="34" fillId="0" borderId="27" xfId="0" applyFont="1" applyBorder="1" applyAlignment="1">
      <alignment vertical="center"/>
    </xf>
    <xf numFmtId="0" fontId="34" fillId="0" borderId="24" xfId="0" applyFont="1" applyBorder="1" applyAlignment="1">
      <alignment vertical="center" wrapText="1"/>
    </xf>
    <xf numFmtId="0" fontId="33" fillId="0" borderId="22" xfId="0" applyFont="1" applyBorder="1" applyAlignment="1">
      <alignment vertical="center" wrapText="1"/>
    </xf>
    <xf numFmtId="0" fontId="34" fillId="0" borderId="22" xfId="0" applyFont="1" applyBorder="1" applyAlignment="1">
      <alignment vertical="center"/>
    </xf>
    <xf numFmtId="0" fontId="34" fillId="28" borderId="28" xfId="0" applyFont="1" applyFill="1" applyBorder="1" applyAlignment="1">
      <alignment vertical="center"/>
    </xf>
    <xf numFmtId="170" fontId="0" fillId="0" borderId="22" xfId="0" applyNumberFormat="1" applyBorder="1" applyAlignment="1">
      <alignment vertical="center"/>
    </xf>
    <xf numFmtId="10" fontId="72" fillId="24" borderId="0" xfId="82" applyNumberFormat="1" applyFont="1" applyFill="1"/>
    <xf numFmtId="10" fontId="72" fillId="24" borderId="0" xfId="0" applyNumberFormat="1" applyFont="1" applyFill="1"/>
    <xf numFmtId="10" fontId="25" fillId="28" borderId="22" xfId="82" applyNumberFormat="1" applyFont="1" applyFill="1" applyBorder="1" applyAlignment="1">
      <alignment horizontal="center" vertical="center" wrapText="1"/>
    </xf>
    <xf numFmtId="14" fontId="25" fillId="24" borderId="0" xfId="0" applyNumberFormat="1" applyFont="1" applyFill="1" applyAlignment="1">
      <alignment horizontal="center" vertical="center" wrapText="1"/>
    </xf>
    <xf numFmtId="43" fontId="25" fillId="24" borderId="88" xfId="121" applyFont="1" applyFill="1" applyBorder="1" applyAlignment="1">
      <alignment horizontal="center" vertical="center" wrapText="1"/>
    </xf>
    <xf numFmtId="0" fontId="26" fillId="25" borderId="88" xfId="0" applyFont="1" applyFill="1" applyBorder="1" applyAlignment="1">
      <alignment horizontal="center" vertical="center" wrapText="1"/>
    </xf>
    <xf numFmtId="0" fontId="25" fillId="24" borderId="108" xfId="0" applyFont="1" applyFill="1" applyBorder="1" applyAlignment="1">
      <alignment horizontal="center" vertical="center" wrapText="1"/>
    </xf>
    <xf numFmtId="0" fontId="25" fillId="24" borderId="106" xfId="0" applyFont="1" applyFill="1" applyBorder="1" applyAlignment="1">
      <alignment horizontal="left" vertical="center" wrapText="1"/>
    </xf>
    <xf numFmtId="0" fontId="60" fillId="24" borderId="93" xfId="0" applyFont="1" applyFill="1" applyBorder="1" applyAlignment="1">
      <alignment horizontal="left" vertical="center" wrapText="1"/>
    </xf>
    <xf numFmtId="10" fontId="25" fillId="24" borderId="109" xfId="82" applyNumberFormat="1" applyFont="1" applyFill="1" applyBorder="1" applyAlignment="1">
      <alignment horizontal="center" vertical="center" wrapText="1"/>
    </xf>
    <xf numFmtId="2" fontId="25" fillId="24" borderId="23" xfId="0" applyNumberFormat="1" applyFont="1" applyFill="1" applyBorder="1" applyAlignment="1">
      <alignment horizontal="right" vertical="center" wrapText="1"/>
    </xf>
    <xf numFmtId="10" fontId="26" fillId="25" borderId="55" xfId="0" applyNumberFormat="1" applyFont="1" applyFill="1" applyBorder="1" applyAlignment="1">
      <alignment horizontal="center" vertical="center" wrapText="1"/>
    </xf>
    <xf numFmtId="4" fontId="26" fillId="25" borderId="29" xfId="0" applyNumberFormat="1" applyFont="1" applyFill="1" applyBorder="1" applyAlignment="1">
      <alignment horizontal="right" vertical="center" wrapText="1"/>
    </xf>
    <xf numFmtId="9" fontId="26" fillId="24" borderId="0" xfId="82" applyFont="1" applyFill="1"/>
    <xf numFmtId="43" fontId="25" fillId="26" borderId="27" xfId="121" applyFont="1" applyFill="1" applyBorder="1" applyAlignment="1">
      <alignment horizontal="right" vertical="center" wrapText="1"/>
    </xf>
    <xf numFmtId="2" fontId="25" fillId="26" borderId="22" xfId="121" applyNumberFormat="1" applyFont="1" applyFill="1" applyBorder="1" applyAlignment="1">
      <alignment horizontal="right" vertical="center" wrapText="1"/>
    </xf>
    <xf numFmtId="43" fontId="25" fillId="24" borderId="23"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2" xfId="0" applyNumberFormat="1" applyFont="1" applyFill="1" applyBorder="1" applyAlignment="1">
      <alignment vertical="center" wrapText="1"/>
    </xf>
    <xf numFmtId="4" fontId="25" fillId="24" borderId="22" xfId="0" applyNumberFormat="1" applyFont="1" applyFill="1" applyBorder="1" applyAlignment="1">
      <alignment horizontal="right" vertical="center" wrapText="1"/>
    </xf>
    <xf numFmtId="43" fontId="26" fillId="48" borderId="22" xfId="0" applyNumberFormat="1" applyFont="1" applyFill="1" applyBorder="1" applyAlignment="1">
      <alignment horizontal="left" vertical="center"/>
    </xf>
    <xf numFmtId="9" fontId="25" fillId="26" borderId="88" xfId="82" applyFont="1" applyFill="1" applyBorder="1" applyAlignment="1">
      <alignment horizontal="center" vertical="center" wrapText="1"/>
    </xf>
    <xf numFmtId="9" fontId="25" fillId="24" borderId="88" xfId="82" applyFont="1" applyFill="1" applyBorder="1" applyAlignment="1">
      <alignment horizontal="center" vertical="center" wrapText="1"/>
    </xf>
    <xf numFmtId="10" fontId="25" fillId="24" borderId="22" xfId="0" applyNumberFormat="1" applyFont="1" applyFill="1" applyBorder="1" applyAlignment="1">
      <alignment horizontal="center" vertical="center" wrapText="1"/>
    </xf>
    <xf numFmtId="10" fontId="26" fillId="24" borderId="0" xfId="0" applyNumberFormat="1" applyFont="1" applyFill="1" applyAlignment="1">
      <alignment horizontal="center" vertical="center"/>
    </xf>
    <xf numFmtId="10" fontId="25" fillId="24" borderId="0" xfId="0" applyNumberFormat="1" applyFont="1" applyFill="1" applyAlignment="1">
      <alignment horizontal="center" vertical="center"/>
    </xf>
    <xf numFmtId="0" fontId="59" fillId="0" borderId="0" xfId="0" applyFont="1"/>
    <xf numFmtId="44" fontId="59" fillId="0" borderId="0" xfId="0" applyNumberFormat="1" applyFont="1"/>
    <xf numFmtId="8" fontId="59" fillId="0" borderId="0" xfId="0" applyNumberFormat="1" applyFont="1"/>
    <xf numFmtId="0" fontId="36" fillId="0" borderId="87" xfId="0" applyFont="1" applyBorder="1" applyAlignment="1">
      <alignment horizontal="justify" vertical="center" wrapText="1"/>
    </xf>
    <xf numFmtId="0" fontId="36" fillId="0" borderId="87" xfId="0" applyFont="1" applyBorder="1" applyAlignment="1">
      <alignment horizontal="center" vertical="center" wrapText="1"/>
    </xf>
    <xf numFmtId="171" fontId="36" fillId="0" borderId="87" xfId="0" applyNumberFormat="1" applyFont="1" applyBorder="1" applyAlignment="1">
      <alignment horizontal="center" vertical="center"/>
    </xf>
    <xf numFmtId="3" fontId="59" fillId="0" borderId="87" xfId="0" applyNumberFormat="1" applyFont="1" applyBorder="1" applyAlignment="1">
      <alignment horizontal="center" vertical="center"/>
    </xf>
    <xf numFmtId="171" fontId="59" fillId="0" borderId="87" xfId="0" applyNumberFormat="1" applyFont="1" applyBorder="1" applyAlignment="1">
      <alignment horizontal="center" vertical="center"/>
    </xf>
    <xf numFmtId="44" fontId="0" fillId="0" borderId="87" xfId="0" applyNumberFormat="1" applyBorder="1" applyAlignment="1">
      <alignment horizontal="center" vertical="center"/>
    </xf>
    <xf numFmtId="0" fontId="35" fillId="29" borderId="87" xfId="0" applyFont="1" applyFill="1" applyBorder="1" applyAlignment="1">
      <alignment horizontal="center" vertical="center" wrapText="1"/>
    </xf>
    <xf numFmtId="171" fontId="30" fillId="47" borderId="87" xfId="0" applyNumberFormat="1" applyFont="1" applyFill="1" applyBorder="1" applyAlignment="1">
      <alignment horizontal="center" vertical="center"/>
    </xf>
    <xf numFmtId="171" fontId="30" fillId="29" borderId="87" xfId="0" applyNumberFormat="1" applyFont="1" applyFill="1" applyBorder="1"/>
    <xf numFmtId="0" fontId="0" fillId="0" borderId="87" xfId="0" applyBorder="1" applyAlignment="1">
      <alignment horizontal="center" vertical="center"/>
    </xf>
    <xf numFmtId="0" fontId="73" fillId="50" borderId="87" xfId="0" applyFont="1" applyFill="1" applyBorder="1" applyAlignment="1">
      <alignment horizontal="justify" vertical="center" wrapText="1"/>
    </xf>
    <xf numFmtId="0" fontId="73" fillId="50" borderId="87" xfId="0" applyFont="1" applyFill="1" applyBorder="1" applyAlignment="1">
      <alignment horizontal="center" vertical="center" wrapText="1"/>
    </xf>
    <xf numFmtId="0" fontId="64" fillId="0" borderId="87" xfId="0" applyFont="1" applyBorder="1" applyAlignment="1">
      <alignment horizontal="center" vertical="center"/>
    </xf>
    <xf numFmtId="44" fontId="65" fillId="26" borderId="87" xfId="64" applyFont="1" applyFill="1" applyBorder="1" applyAlignment="1">
      <alignment vertical="center"/>
    </xf>
    <xf numFmtId="8" fontId="64" fillId="0" borderId="87" xfId="0" applyNumberFormat="1" applyFont="1" applyBorder="1" applyAlignment="1">
      <alignment horizontal="center" vertical="center"/>
    </xf>
    <xf numFmtId="8" fontId="63" fillId="41" borderId="87" xfId="0" applyNumberFormat="1" applyFont="1" applyFill="1" applyBorder="1" applyAlignment="1">
      <alignment horizontal="center" vertical="center"/>
    </xf>
    <xf numFmtId="8" fontId="62" fillId="51" borderId="87" xfId="0" applyNumberFormat="1" applyFont="1" applyFill="1" applyBorder="1"/>
    <xf numFmtId="0" fontId="68" fillId="46" borderId="87" xfId="78" applyFont="1" applyFill="1" applyBorder="1" applyAlignment="1">
      <alignment horizontal="center" vertical="center" wrapText="1"/>
    </xf>
    <xf numFmtId="0" fontId="68" fillId="46" borderId="87" xfId="78" applyFont="1" applyFill="1" applyBorder="1" applyAlignment="1">
      <alignment horizontal="left" vertical="center" wrapText="1"/>
    </xf>
    <xf numFmtId="173" fontId="68" fillId="46" borderId="87" xfId="78" applyNumberFormat="1" applyFont="1" applyFill="1" applyBorder="1" applyAlignment="1">
      <alignment horizontal="center" vertical="center" wrapText="1"/>
    </xf>
    <xf numFmtId="0" fontId="66" fillId="46" borderId="87" xfId="0" applyFont="1" applyFill="1" applyBorder="1" applyAlignment="1">
      <alignment horizontal="center" vertical="center" wrapText="1"/>
    </xf>
    <xf numFmtId="0" fontId="69" fillId="0" borderId="87" xfId="78" applyFont="1" applyBorder="1" applyAlignment="1">
      <alignment horizontal="center" vertical="center"/>
    </xf>
    <xf numFmtId="44" fontId="65" fillId="26" borderId="87" xfId="125" applyNumberFormat="1" applyFont="1" applyFill="1" applyBorder="1" applyAlignment="1">
      <alignment vertical="center"/>
    </xf>
    <xf numFmtId="44" fontId="65" fillId="0" borderId="87" xfId="64" applyFont="1" applyFill="1" applyBorder="1" applyAlignment="1">
      <alignment vertical="center"/>
    </xf>
    <xf numFmtId="0" fontId="65" fillId="0" borderId="87" xfId="0" applyFont="1" applyBorder="1" applyAlignment="1">
      <alignment horizontal="center" vertical="center"/>
    </xf>
    <xf numFmtId="44" fontId="65" fillId="0" borderId="87" xfId="64" applyFont="1" applyBorder="1" applyAlignment="1">
      <alignment horizontal="center" vertical="center"/>
    </xf>
    <xf numFmtId="1" fontId="65" fillId="0" borderId="87" xfId="64" applyNumberFormat="1" applyFont="1" applyBorder="1" applyAlignment="1">
      <alignment horizontal="center" vertical="center"/>
    </xf>
    <xf numFmtId="0" fontId="65" fillId="24" borderId="87" xfId="0" applyFont="1" applyFill="1" applyBorder="1" applyAlignment="1">
      <alignment horizontal="center" vertical="center" wrapText="1"/>
    </xf>
    <xf numFmtId="44" fontId="65" fillId="26" borderId="87" xfId="0" applyNumberFormat="1" applyFont="1" applyFill="1" applyBorder="1" applyAlignment="1">
      <alignment horizontal="center" vertical="center" wrapText="1"/>
    </xf>
    <xf numFmtId="44" fontId="65" fillId="24" borderId="87" xfId="0" applyNumberFormat="1" applyFont="1" applyFill="1" applyBorder="1" applyAlignment="1">
      <alignment horizontal="center" vertical="center" wrapText="1"/>
    </xf>
    <xf numFmtId="44" fontId="67" fillId="43" borderId="87" xfId="0" applyNumberFormat="1" applyFont="1" applyFill="1" applyBorder="1"/>
    <xf numFmtId="44" fontId="67" fillId="45" borderId="87" xfId="0" applyNumberFormat="1" applyFont="1" applyFill="1" applyBorder="1"/>
    <xf numFmtId="0" fontId="28" fillId="0" borderId="0" xfId="0" applyFont="1"/>
    <xf numFmtId="8" fontId="25" fillId="26" borderId="27" xfId="121" applyNumberFormat="1" applyFont="1" applyFill="1" applyBorder="1" applyAlignment="1">
      <alignment horizontal="right" vertical="center" wrapText="1"/>
    </xf>
    <xf numFmtId="0" fontId="0" fillId="0" borderId="0" xfId="0" applyAlignment="1">
      <alignment horizontal="center" vertical="center" wrapText="1"/>
    </xf>
    <xf numFmtId="44" fontId="0" fillId="0" borderId="0" xfId="64" applyFont="1"/>
    <xf numFmtId="0" fontId="74" fillId="0" borderId="0" xfId="0" applyFont="1" applyAlignment="1">
      <alignment vertical="center"/>
    </xf>
    <xf numFmtId="0" fontId="75" fillId="30" borderId="0" xfId="0" applyFont="1" applyFill="1" applyAlignment="1">
      <alignment wrapText="1"/>
    </xf>
    <xf numFmtId="0" fontId="75" fillId="0" borderId="0" xfId="0" applyFont="1" applyAlignment="1">
      <alignment wrapText="1"/>
    </xf>
    <xf numFmtId="0" fontId="76" fillId="0" borderId="0" xfId="0" applyFont="1"/>
    <xf numFmtId="0" fontId="77" fillId="0" borderId="0" xfId="0" applyFont="1" applyAlignment="1">
      <alignment horizontal="center" vertical="center"/>
    </xf>
    <xf numFmtId="0" fontId="78" fillId="0" borderId="0" xfId="0" applyFont="1" applyAlignment="1">
      <alignment horizontal="left" wrapText="1"/>
    </xf>
    <xf numFmtId="10" fontId="77" fillId="0" borderId="0" xfId="0" applyNumberFormat="1" applyFont="1" applyAlignment="1">
      <alignment horizontal="center" vertical="center"/>
    </xf>
    <xf numFmtId="0" fontId="74" fillId="0" borderId="0" xfId="0" applyFont="1" applyAlignment="1">
      <alignment horizontal="center" vertical="center"/>
    </xf>
    <xf numFmtId="10" fontId="74" fillId="0" borderId="87" xfId="85" applyNumberFormat="1" applyFont="1" applyFill="1" applyBorder="1" applyAlignment="1">
      <alignment horizontal="center" vertical="center"/>
    </xf>
    <xf numFmtId="49" fontId="79" fillId="52" borderId="87" xfId="0" applyNumberFormat="1" applyFont="1" applyFill="1" applyBorder="1" applyAlignment="1">
      <alignment horizontal="center" vertical="center"/>
    </xf>
    <xf numFmtId="43" fontId="79" fillId="52" borderId="87" xfId="0" applyNumberFormat="1" applyFont="1" applyFill="1" applyBorder="1" applyAlignment="1">
      <alignment horizontal="center" vertical="center"/>
    </xf>
    <xf numFmtId="0" fontId="79" fillId="52" borderId="87" xfId="0" applyFont="1" applyFill="1" applyBorder="1" applyAlignment="1">
      <alignment horizontal="center" vertical="center"/>
    </xf>
    <xf numFmtId="8" fontId="81" fillId="0" borderId="87" xfId="64" applyNumberFormat="1" applyFont="1" applyBorder="1" applyAlignment="1">
      <alignment horizontal="center" vertical="center"/>
    </xf>
    <xf numFmtId="0" fontId="74" fillId="0" borderId="87" xfId="0" applyFont="1" applyBorder="1" applyAlignment="1">
      <alignment horizontal="justify" vertical="center" wrapText="1"/>
    </xf>
    <xf numFmtId="0" fontId="74" fillId="0" borderId="87" xfId="0" applyFont="1" applyBorder="1" applyAlignment="1">
      <alignment horizontal="center" vertical="center"/>
    </xf>
    <xf numFmtId="10" fontId="74" fillId="50" borderId="87" xfId="85" applyNumberFormat="1" applyFont="1" applyFill="1" applyBorder="1" applyAlignment="1">
      <alignment horizontal="center" vertical="center"/>
    </xf>
    <xf numFmtId="10" fontId="81" fillId="24" borderId="87" xfId="0" applyNumberFormat="1" applyFont="1" applyFill="1" applyBorder="1" applyAlignment="1">
      <alignment horizontal="center" vertical="center"/>
    </xf>
    <xf numFmtId="166" fontId="79" fillId="52" borderId="87" xfId="0" applyNumberFormat="1" applyFont="1" applyFill="1" applyBorder="1" applyAlignment="1">
      <alignment vertical="center"/>
    </xf>
    <xf numFmtId="174" fontId="81" fillId="0" borderId="87" xfId="0" applyNumberFormat="1" applyFont="1" applyBorder="1" applyAlignment="1">
      <alignment horizontal="center" vertical="center"/>
    </xf>
    <xf numFmtId="10" fontId="79" fillId="52" borderId="87" xfId="85" applyNumberFormat="1" applyFont="1" applyFill="1" applyBorder="1" applyAlignment="1">
      <alignment horizontal="center" vertical="center" wrapText="1"/>
    </xf>
    <xf numFmtId="0" fontId="79" fillId="52" borderId="87" xfId="0" applyFont="1" applyFill="1" applyBorder="1" applyAlignment="1">
      <alignment horizontal="center" vertical="center" wrapText="1"/>
    </xf>
    <xf numFmtId="0" fontId="74" fillId="0" borderId="87" xfId="0" applyFont="1" applyBorder="1" applyAlignment="1">
      <alignment vertical="center"/>
    </xf>
    <xf numFmtId="10" fontId="80" fillId="50" borderId="87" xfId="85" applyNumberFormat="1" applyFont="1" applyFill="1" applyBorder="1" applyAlignment="1">
      <alignment horizontal="center" vertical="center"/>
    </xf>
    <xf numFmtId="174" fontId="81" fillId="24" borderId="87" xfId="0" applyNumberFormat="1" applyFont="1" applyFill="1" applyBorder="1" applyAlignment="1">
      <alignment horizontal="center" vertical="center" wrapText="1"/>
    </xf>
    <xf numFmtId="0" fontId="74" fillId="0" borderId="87" xfId="0" applyFont="1" applyBorder="1" applyAlignment="1">
      <alignment vertical="center" wrapText="1"/>
    </xf>
    <xf numFmtId="174" fontId="81" fillId="24" borderId="87" xfId="0" applyNumberFormat="1" applyFont="1" applyFill="1" applyBorder="1" applyAlignment="1">
      <alignment horizontal="center" vertical="center"/>
    </xf>
    <xf numFmtId="44" fontId="74" fillId="0" borderId="87" xfId="64" applyFont="1" applyFill="1" applyBorder="1" applyAlignment="1">
      <alignment horizontal="center" vertical="center"/>
    </xf>
    <xf numFmtId="49" fontId="81" fillId="0" borderId="87" xfId="0" applyNumberFormat="1" applyFont="1" applyBorder="1" applyAlignment="1">
      <alignment horizontal="center" vertical="center" wrapText="1"/>
    </xf>
    <xf numFmtId="10" fontId="80" fillId="0" borderId="87" xfId="85" applyNumberFormat="1" applyFont="1" applyFill="1" applyBorder="1" applyAlignment="1">
      <alignment horizontal="center" vertical="center"/>
    </xf>
    <xf numFmtId="174" fontId="81" fillId="0" borderId="87" xfId="0" applyNumberFormat="1" applyFont="1" applyBorder="1" applyAlignment="1">
      <alignment horizontal="center" vertical="center" wrapText="1"/>
    </xf>
    <xf numFmtId="0" fontId="74" fillId="0" borderId="87" xfId="0" applyFont="1" applyBorder="1" applyAlignment="1">
      <alignment horizontal="center" vertical="center" wrapText="1"/>
    </xf>
    <xf numFmtId="10" fontId="81" fillId="0" borderId="87" xfId="0" applyNumberFormat="1" applyFont="1" applyBorder="1" applyAlignment="1">
      <alignment horizontal="center" vertical="center" wrapText="1"/>
    </xf>
    <xf numFmtId="8" fontId="74" fillId="0" borderId="87" xfId="64" applyNumberFormat="1" applyFont="1" applyFill="1" applyBorder="1" applyAlignment="1">
      <alignment horizontal="center" vertical="center"/>
    </xf>
    <xf numFmtId="171" fontId="59" fillId="0" borderId="0" xfId="0" applyNumberFormat="1" applyFont="1"/>
    <xf numFmtId="171" fontId="0" fillId="0" borderId="0" xfId="0" applyNumberFormat="1"/>
    <xf numFmtId="8" fontId="25" fillId="24" borderId="22" xfId="121" applyNumberFormat="1" applyFont="1" applyFill="1" applyBorder="1" applyAlignment="1">
      <alignment horizontal="right" vertical="center" wrapText="1"/>
    </xf>
    <xf numFmtId="0" fontId="83" fillId="0" borderId="0" xfId="0" applyFont="1"/>
    <xf numFmtId="0" fontId="36" fillId="24" borderId="87" xfId="0" applyFont="1" applyFill="1" applyBorder="1" applyAlignment="1">
      <alignment horizontal="justify" vertical="center" wrapText="1"/>
    </xf>
    <xf numFmtId="49" fontId="25" fillId="24" borderId="0" xfId="0" applyNumberFormat="1" applyFont="1" applyFill="1"/>
    <xf numFmtId="43" fontId="25" fillId="53" borderId="22" xfId="121" applyFont="1" applyFill="1" applyBorder="1" applyAlignment="1">
      <alignment horizontal="right" vertical="center" wrapText="1"/>
    </xf>
    <xf numFmtId="175" fontId="0" fillId="0" borderId="0" xfId="0" applyNumberFormat="1" applyAlignment="1">
      <alignment horizontal="center"/>
    </xf>
    <xf numFmtId="0" fontId="73" fillId="50" borderId="111" xfId="0" applyFont="1" applyFill="1" applyBorder="1" applyAlignment="1">
      <alignment horizontal="justify" vertical="center"/>
    </xf>
    <xf numFmtId="0" fontId="73" fillId="50" borderId="87" xfId="0" applyFont="1" applyFill="1" applyBorder="1" applyAlignment="1">
      <alignment horizontal="justify" vertical="center"/>
    </xf>
    <xf numFmtId="171" fontId="81" fillId="0" borderId="87" xfId="64" applyNumberFormat="1" applyFont="1" applyBorder="1" applyAlignment="1">
      <alignment horizontal="center" vertical="center"/>
    </xf>
    <xf numFmtId="0" fontId="84" fillId="26" borderId="87" xfId="0" applyFont="1" applyFill="1" applyBorder="1" applyAlignment="1">
      <alignment horizontal="justify" vertical="center" wrapText="1"/>
    </xf>
    <xf numFmtId="49" fontId="30" fillId="40" borderId="92" xfId="0" applyNumberFormat="1" applyFont="1" applyFill="1" applyBorder="1" applyAlignment="1">
      <alignment horizontal="center" vertical="center"/>
    </xf>
    <xf numFmtId="44" fontId="74" fillId="24" borderId="87" xfId="64" applyFont="1" applyFill="1" applyBorder="1" applyAlignment="1">
      <alignment horizontal="center" vertical="center"/>
    </xf>
    <xf numFmtId="49" fontId="81" fillId="24" borderId="87" xfId="0" applyNumberFormat="1" applyFont="1" applyFill="1" applyBorder="1" applyAlignment="1">
      <alignment horizontal="center" vertical="center"/>
    </xf>
    <xf numFmtId="0" fontId="74" fillId="24" borderId="87" xfId="0" applyFont="1" applyFill="1" applyBorder="1" applyAlignment="1">
      <alignment vertical="center" wrapText="1"/>
    </xf>
    <xf numFmtId="49" fontId="81" fillId="24" borderId="87" xfId="0" applyNumberFormat="1" applyFont="1" applyFill="1" applyBorder="1" applyAlignment="1">
      <alignment horizontal="center" vertical="center" wrapText="1"/>
    </xf>
    <xf numFmtId="8" fontId="63" fillId="54" borderId="87" xfId="0" applyNumberFormat="1" applyFont="1" applyFill="1" applyBorder="1" applyAlignment="1">
      <alignment horizontal="center" vertical="center"/>
    </xf>
    <xf numFmtId="0" fontId="85" fillId="26" borderId="92" xfId="0" applyFont="1" applyFill="1" applyBorder="1" applyAlignment="1">
      <alignment horizontal="center" vertical="center" wrapText="1"/>
    </xf>
    <xf numFmtId="0" fontId="0" fillId="26" borderId="21" xfId="0" applyFill="1" applyBorder="1" applyAlignment="1">
      <alignment horizontal="justify" vertical="center" wrapText="1"/>
    </xf>
    <xf numFmtId="0" fontId="83" fillId="26" borderId="55" xfId="0" applyFont="1" applyFill="1" applyBorder="1" applyAlignment="1">
      <alignment horizontal="justify" vertical="center" wrapText="1"/>
    </xf>
    <xf numFmtId="0" fontId="0" fillId="0" borderId="0" xfId="0" applyAlignment="1">
      <alignment horizontal="justify" vertical="center" wrapText="1"/>
    </xf>
    <xf numFmtId="49" fontId="26" fillId="24" borderId="87" xfId="0" applyNumberFormat="1" applyFont="1" applyFill="1" applyBorder="1" applyAlignment="1">
      <alignment horizontal="center" vertical="center" wrapText="1"/>
    </xf>
    <xf numFmtId="8" fontId="81" fillId="24" borderId="87" xfId="0" applyNumberFormat="1" applyFont="1" applyFill="1" applyBorder="1" applyAlignment="1">
      <alignment horizontal="center" vertical="center"/>
    </xf>
    <xf numFmtId="0" fontId="74" fillId="0" borderId="112" xfId="0" applyFont="1" applyBorder="1" applyAlignment="1">
      <alignment horizontal="justify" vertical="center" wrapText="1"/>
    </xf>
    <xf numFmtId="10" fontId="74" fillId="0" borderId="87" xfId="64" applyNumberFormat="1" applyFont="1" applyFill="1" applyBorder="1" applyAlignment="1">
      <alignment horizontal="center" vertical="center"/>
    </xf>
    <xf numFmtId="0" fontId="81" fillId="24" borderId="87" xfId="0" applyFont="1" applyFill="1" applyBorder="1" applyAlignment="1">
      <alignment horizontal="center" vertical="center"/>
    </xf>
    <xf numFmtId="166" fontId="74" fillId="0" borderId="87" xfId="0" applyNumberFormat="1" applyFont="1" applyBorder="1" applyAlignment="1">
      <alignment horizontal="center" vertical="center" wrapText="1"/>
    </xf>
    <xf numFmtId="166" fontId="74" fillId="0" borderId="87" xfId="0" applyNumberFormat="1" applyFont="1" applyBorder="1" applyAlignment="1">
      <alignment horizontal="justify" vertical="center" wrapText="1"/>
    </xf>
    <xf numFmtId="0" fontId="79" fillId="52" borderId="87" xfId="85" applyNumberFormat="1" applyFont="1" applyFill="1" applyBorder="1" applyAlignment="1">
      <alignment horizontal="center" vertical="center" wrapText="1"/>
    </xf>
    <xf numFmtId="0" fontId="79" fillId="52" borderId="87" xfId="0" applyFont="1" applyFill="1" applyBorder="1" applyAlignment="1">
      <alignment vertical="center"/>
    </xf>
    <xf numFmtId="166" fontId="81" fillId="24" borderId="87" xfId="0" applyNumberFormat="1" applyFont="1" applyFill="1" applyBorder="1" applyAlignment="1">
      <alignment horizontal="center" vertical="center"/>
    </xf>
    <xf numFmtId="166" fontId="74" fillId="0" borderId="87" xfId="0" applyNumberFormat="1" applyFont="1" applyBorder="1" applyAlignment="1">
      <alignment vertical="center"/>
    </xf>
    <xf numFmtId="0" fontId="81" fillId="24" borderId="87" xfId="0" applyFont="1" applyFill="1" applyBorder="1" applyAlignment="1">
      <alignment horizontal="center" vertical="center" wrapText="1"/>
    </xf>
    <xf numFmtId="0" fontId="80" fillId="50" borderId="56" xfId="0" applyFont="1" applyFill="1" applyBorder="1" applyAlignment="1">
      <alignment vertical="center" wrapText="1"/>
    </xf>
    <xf numFmtId="0" fontId="80" fillId="50" borderId="57" xfId="0" applyFont="1" applyFill="1" applyBorder="1" applyAlignment="1">
      <alignment vertical="center" wrapText="1"/>
    </xf>
    <xf numFmtId="0" fontId="77" fillId="0" borderId="0" xfId="0" applyFont="1" applyAlignment="1">
      <alignment horizontal="left" vertical="center"/>
    </xf>
    <xf numFmtId="0" fontId="74" fillId="0" borderId="55" xfId="0" applyFont="1" applyBorder="1" applyAlignment="1">
      <alignment vertical="center" wrapText="1"/>
    </xf>
    <xf numFmtId="44" fontId="35" fillId="0" borderId="87" xfId="64" applyFont="1" applyBorder="1" applyAlignment="1">
      <alignment horizontal="left" vertical="center"/>
    </xf>
    <xf numFmtId="0" fontId="35" fillId="0" borderId="87" xfId="0" applyFont="1" applyBorder="1" applyAlignment="1">
      <alignment horizontal="left" vertical="center"/>
    </xf>
    <xf numFmtId="0" fontId="35" fillId="0" borderId="87" xfId="0" applyFont="1" applyBorder="1" applyAlignment="1">
      <alignment horizontal="center" vertical="center"/>
    </xf>
    <xf numFmtId="0" fontId="35" fillId="29" borderId="87" xfId="0" applyFont="1" applyFill="1" applyBorder="1" applyAlignment="1">
      <alignment horizontal="center"/>
    </xf>
    <xf numFmtId="0" fontId="35" fillId="0" borderId="87" xfId="0" applyFont="1" applyBorder="1" applyAlignment="1">
      <alignment horizontal="center"/>
    </xf>
    <xf numFmtId="0" fontId="36" fillId="0" borderId="56" xfId="0" applyFont="1" applyBorder="1" applyAlignment="1">
      <alignment horizontal="justify" vertical="center" wrapText="1"/>
    </xf>
    <xf numFmtId="0" fontId="36" fillId="0" borderId="58" xfId="0" applyFont="1" applyBorder="1" applyAlignment="1">
      <alignment horizontal="justify" vertical="center" wrapText="1"/>
    </xf>
    <xf numFmtId="0" fontId="36" fillId="0" borderId="57" xfId="0" applyFont="1" applyBorder="1" applyAlignment="1">
      <alignment horizontal="justify" vertical="center" wrapText="1"/>
    </xf>
    <xf numFmtId="0" fontId="59" fillId="0" borderId="0" xfId="0" applyFont="1"/>
    <xf numFmtId="0" fontId="35" fillId="29" borderId="87" xfId="0" applyFont="1" applyFill="1" applyBorder="1" applyAlignment="1">
      <alignment horizontal="center" vertical="center" wrapText="1"/>
    </xf>
    <xf numFmtId="0" fontId="36" fillId="0" borderId="106" xfId="0" applyFont="1" applyBorder="1" applyAlignment="1">
      <alignment horizontal="justify" vertical="center" wrapText="1"/>
    </xf>
    <xf numFmtId="0" fontId="36" fillId="0" borderId="101" xfId="0" applyFont="1" applyBorder="1" applyAlignment="1">
      <alignment horizontal="justify" vertical="center" wrapText="1"/>
    </xf>
    <xf numFmtId="0" fontId="36" fillId="0" borderId="93" xfId="0" applyFont="1" applyBorder="1" applyAlignment="1">
      <alignment horizontal="justify" vertical="center" wrapText="1"/>
    </xf>
    <xf numFmtId="0" fontId="30" fillId="29" borderId="87" xfId="0" applyFont="1" applyFill="1" applyBorder="1" applyAlignment="1">
      <alignment horizontal="center"/>
    </xf>
    <xf numFmtId="0" fontId="30" fillId="40" borderId="92" xfId="0" applyFont="1" applyFill="1" applyBorder="1" applyAlignment="1">
      <alignment horizontal="right" vertical="center"/>
    </xf>
    <xf numFmtId="0" fontId="36" fillId="0" borderId="109" xfId="0" applyFont="1" applyBorder="1" applyAlignment="1">
      <alignment horizontal="justify" vertical="center" wrapText="1"/>
    </xf>
    <xf numFmtId="0" fontId="36" fillId="0" borderId="0" xfId="0" applyFont="1" applyAlignment="1">
      <alignment horizontal="justify" vertical="center" wrapText="1"/>
    </xf>
    <xf numFmtId="0" fontId="36" fillId="0" borderId="48" xfId="0" applyFont="1" applyBorder="1" applyAlignment="1">
      <alignment horizontal="justify" vertical="center" wrapText="1"/>
    </xf>
    <xf numFmtId="0" fontId="30" fillId="47" borderId="87" xfId="0" applyFont="1" applyFill="1" applyBorder="1" applyAlignment="1">
      <alignment horizontal="center" vertical="center"/>
    </xf>
    <xf numFmtId="0" fontId="59" fillId="0" borderId="87" xfId="0" applyFont="1" applyBorder="1" applyAlignment="1">
      <alignment horizontal="center" vertical="center"/>
    </xf>
    <xf numFmtId="0" fontId="35" fillId="29" borderId="87" xfId="0" applyFont="1" applyFill="1" applyBorder="1" applyAlignment="1">
      <alignment horizontal="center" vertical="center" textRotation="90" wrapText="1"/>
    </xf>
    <xf numFmtId="0" fontId="38" fillId="0" borderId="88" xfId="0" applyFont="1" applyBorder="1" applyAlignment="1">
      <alignment wrapText="1"/>
    </xf>
    <xf numFmtId="0" fontId="38" fillId="0" borderId="9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92" xfId="0" applyFont="1" applyFill="1" applyBorder="1" applyAlignment="1">
      <alignment horizontal="center" vertical="center" wrapText="1"/>
    </xf>
    <xf numFmtId="0" fontId="39" fillId="29" borderId="55" xfId="0" applyFont="1" applyFill="1" applyBorder="1" applyAlignment="1">
      <alignment horizontal="center" vertical="center" wrapText="1"/>
    </xf>
    <xf numFmtId="0" fontId="39" fillId="29" borderId="46" xfId="0" applyFont="1" applyFill="1" applyBorder="1" applyAlignment="1">
      <alignment horizontal="center" vertical="center" wrapText="1"/>
    </xf>
    <xf numFmtId="0" fontId="38" fillId="35" borderId="88" xfId="0" applyFont="1" applyFill="1" applyBorder="1"/>
    <xf numFmtId="0" fontId="38" fillId="35" borderId="89" xfId="0" applyFont="1" applyFill="1" applyBorder="1"/>
    <xf numFmtId="0" fontId="38" fillId="35" borderId="90" xfId="0" applyFont="1" applyFill="1" applyBorder="1"/>
    <xf numFmtId="0" fontId="38" fillId="29" borderId="23" xfId="0" applyFont="1" applyFill="1" applyBorder="1" applyAlignment="1">
      <alignment horizontal="center" vertical="center" wrapText="1"/>
    </xf>
    <xf numFmtId="0" fontId="38" fillId="29" borderId="27" xfId="0" applyFont="1" applyFill="1" applyBorder="1" applyAlignment="1">
      <alignment horizontal="center" vertical="center" wrapText="1"/>
    </xf>
    <xf numFmtId="171" fontId="49" fillId="29" borderId="83" xfId="0" applyNumberFormat="1" applyFont="1" applyFill="1" applyBorder="1" applyAlignment="1">
      <alignment horizontal="center" vertical="center"/>
    </xf>
    <xf numFmtId="171" fontId="49" fillId="29" borderId="49"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0" fontId="26" fillId="24" borderId="0" xfId="0" applyFont="1" applyFill="1" applyAlignment="1">
      <alignment horizontal="center" wrapText="1"/>
    </xf>
    <xf numFmtId="0" fontId="25" fillId="24" borderId="88" xfId="0" applyFont="1" applyFill="1" applyBorder="1" applyAlignment="1">
      <alignment horizontal="left" vertical="center"/>
    </xf>
    <xf numFmtId="0" fontId="25" fillId="24" borderId="90" xfId="0" applyFont="1" applyFill="1" applyBorder="1" applyAlignment="1">
      <alignment horizontal="left" vertical="center"/>
    </xf>
    <xf numFmtId="0" fontId="25" fillId="24" borderId="22" xfId="0" applyFont="1" applyFill="1" applyBorder="1" applyAlignment="1">
      <alignment horizontal="left" vertical="center" wrapText="1"/>
    </xf>
    <xf numFmtId="0" fontId="26" fillId="25" borderId="22"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5" borderId="22" xfId="0" applyFont="1" applyFill="1" applyBorder="1" applyAlignment="1">
      <alignment horizontal="center" vertical="center"/>
    </xf>
    <xf numFmtId="0" fontId="25" fillId="24" borderId="55" xfId="0" applyFont="1" applyFill="1" applyBorder="1" applyAlignment="1">
      <alignment horizontal="left" wrapText="1"/>
    </xf>
    <xf numFmtId="0" fontId="25" fillId="24" borderId="87" xfId="0" applyFont="1" applyFill="1" applyBorder="1" applyAlignment="1">
      <alignment horizontal="left" wrapText="1"/>
    </xf>
    <xf numFmtId="0" fontId="26" fillId="24" borderId="103"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87" xfId="0" applyFont="1" applyFill="1" applyBorder="1" applyAlignment="1">
      <alignment horizontal="center"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88" xfId="0" applyFont="1" applyFill="1" applyBorder="1" applyAlignment="1">
      <alignment horizontal="center" vertical="center"/>
    </xf>
    <xf numFmtId="0" fontId="26" fillId="25" borderId="89" xfId="0" applyFont="1" applyFill="1" applyBorder="1" applyAlignment="1">
      <alignment horizontal="center" vertical="center"/>
    </xf>
    <xf numFmtId="0" fontId="26" fillId="25" borderId="90" xfId="0" applyFont="1" applyFill="1" applyBorder="1" applyAlignment="1">
      <alignment horizontal="center" vertical="center"/>
    </xf>
    <xf numFmtId="0" fontId="26" fillId="24" borderId="10" xfId="0" applyFont="1" applyFill="1" applyBorder="1" applyAlignment="1">
      <alignment horizontal="center" vertical="center"/>
    </xf>
    <xf numFmtId="0" fontId="26" fillId="24" borderId="0" xfId="0" applyFont="1" applyFill="1" applyAlignment="1">
      <alignment horizontal="center" vertical="center"/>
    </xf>
    <xf numFmtId="0" fontId="26" fillId="25" borderId="22" xfId="0" applyFont="1" applyFill="1" applyBorder="1" applyAlignment="1">
      <alignment horizontal="left" vertical="center"/>
    </xf>
    <xf numFmtId="0" fontId="26" fillId="25" borderId="22" xfId="0" applyFont="1" applyFill="1" applyBorder="1" applyAlignment="1">
      <alignment horizontal="left" vertical="center" wrapText="1"/>
    </xf>
    <xf numFmtId="0" fontId="26" fillId="25" borderId="22" xfId="0" applyFont="1" applyFill="1" applyBorder="1" applyAlignment="1">
      <alignment horizontal="left" wrapText="1"/>
    </xf>
    <xf numFmtId="0" fontId="25" fillId="24" borderId="56" xfId="0" applyFont="1" applyFill="1" applyBorder="1" applyAlignment="1">
      <alignment horizontal="left" wrapText="1"/>
    </xf>
    <xf numFmtId="0" fontId="25" fillId="24" borderId="58" xfId="0" applyFont="1" applyFill="1" applyBorder="1" applyAlignment="1">
      <alignment horizontal="left" wrapText="1"/>
    </xf>
    <xf numFmtId="0" fontId="25" fillId="24" borderId="88" xfId="0" applyFont="1" applyFill="1" applyBorder="1" applyAlignment="1">
      <alignment horizontal="left" wrapText="1"/>
    </xf>
    <xf numFmtId="0" fontId="25" fillId="24" borderId="89" xfId="0" applyFont="1" applyFill="1" applyBorder="1" applyAlignment="1">
      <alignment horizontal="left" wrapText="1"/>
    </xf>
    <xf numFmtId="0" fontId="26" fillId="25" borderId="54" xfId="0" applyFont="1" applyFill="1" applyBorder="1" applyAlignment="1">
      <alignment horizontal="center" vertical="center" wrapText="1"/>
    </xf>
    <xf numFmtId="0" fontId="26" fillId="25" borderId="89" xfId="0" applyFont="1" applyFill="1" applyBorder="1" applyAlignment="1">
      <alignment horizontal="center" vertical="center" wrapText="1"/>
    </xf>
    <xf numFmtId="0" fontId="26" fillId="25" borderId="90" xfId="0" applyFont="1" applyFill="1" applyBorder="1" applyAlignment="1">
      <alignment horizontal="center" vertical="center" wrapText="1"/>
    </xf>
    <xf numFmtId="0" fontId="25" fillId="24" borderId="55" xfId="0" applyFont="1" applyFill="1" applyBorder="1" applyAlignment="1">
      <alignment horizontal="left" vertical="center" wrapText="1"/>
    </xf>
    <xf numFmtId="0" fontId="25" fillId="24" borderId="87" xfId="0" applyFont="1" applyFill="1" applyBorder="1" applyAlignment="1">
      <alignment horizontal="left" vertical="center" wrapText="1"/>
    </xf>
    <xf numFmtId="0" fontId="25" fillId="24" borderId="90" xfId="0" applyFont="1" applyFill="1" applyBorder="1" applyAlignment="1">
      <alignment horizontal="left" wrapText="1"/>
    </xf>
    <xf numFmtId="0" fontId="26" fillId="25" borderId="91" xfId="0" applyFont="1" applyFill="1" applyBorder="1" applyAlignment="1">
      <alignment horizontal="center" vertical="center" wrapText="1"/>
    </xf>
    <xf numFmtId="0" fontId="26" fillId="25" borderId="101"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0"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3"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4" borderId="35"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5" fillId="24" borderId="56"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88" xfId="0" applyFont="1" applyFill="1" applyBorder="1" applyAlignment="1">
      <alignment horizontal="left" vertical="center" wrapText="1"/>
    </xf>
    <xf numFmtId="0" fontId="25" fillId="24" borderId="89" xfId="0" applyFont="1" applyFill="1" applyBorder="1" applyAlignment="1">
      <alignment horizontal="left" vertical="center" wrapText="1"/>
    </xf>
    <xf numFmtId="0" fontId="25" fillId="24" borderId="97" xfId="0" applyFont="1" applyFill="1" applyBorder="1" applyAlignment="1">
      <alignment horizontal="left" vertical="center" wrapText="1"/>
    </xf>
    <xf numFmtId="0" fontId="25" fillId="24" borderId="98" xfId="0" applyFont="1" applyFill="1" applyBorder="1" applyAlignment="1">
      <alignment horizontal="left" vertical="center" wrapText="1"/>
    </xf>
    <xf numFmtId="0" fontId="25" fillId="24" borderId="95" xfId="0" applyFont="1" applyFill="1" applyBorder="1" applyAlignment="1">
      <alignment horizontal="left" vertical="center" wrapText="1"/>
    </xf>
    <xf numFmtId="0" fontId="25" fillId="24" borderId="96" xfId="0" applyFont="1" applyFill="1" applyBorder="1" applyAlignment="1">
      <alignment horizontal="left" vertical="center" wrapText="1"/>
    </xf>
    <xf numFmtId="0" fontId="25" fillId="24" borderId="99" xfId="0" applyFont="1" applyFill="1" applyBorder="1" applyAlignment="1">
      <alignment horizontal="left" vertical="center" wrapText="1"/>
    </xf>
    <xf numFmtId="0" fontId="25" fillId="24" borderId="100" xfId="0" applyFont="1" applyFill="1" applyBorder="1" applyAlignment="1">
      <alignment horizontal="left" vertical="center" wrapText="1"/>
    </xf>
    <xf numFmtId="0" fontId="26" fillId="25" borderId="87" xfId="0" applyFont="1" applyFill="1" applyBorder="1" applyAlignment="1">
      <alignment horizontal="center" vertical="center" wrapText="1"/>
    </xf>
    <xf numFmtId="0" fontId="25" fillId="24" borderId="59" xfId="0" applyFont="1" applyFill="1" applyBorder="1" applyAlignment="1">
      <alignment horizontal="left" vertical="center" wrapText="1"/>
    </xf>
    <xf numFmtId="0" fontId="25" fillId="24" borderId="60"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6" fillId="25" borderId="88" xfId="0" applyFont="1" applyFill="1" applyBorder="1" applyAlignment="1">
      <alignment horizontal="center" vertical="center" wrapText="1"/>
    </xf>
    <xf numFmtId="14" fontId="25" fillId="28" borderId="87"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5" borderId="87" xfId="0" applyFont="1" applyFill="1" applyBorder="1" applyAlignment="1">
      <alignment horizontal="left" wrapText="1"/>
    </xf>
    <xf numFmtId="44" fontId="25" fillId="24" borderId="56" xfId="64" applyFont="1" applyFill="1" applyBorder="1" applyAlignment="1">
      <alignment horizontal="center" vertical="center" wrapText="1"/>
    </xf>
    <xf numFmtId="44" fontId="25" fillId="24" borderId="57" xfId="64" applyFont="1" applyFill="1" applyBorder="1" applyAlignment="1">
      <alignment horizontal="center" vertical="center" wrapText="1"/>
    </xf>
    <xf numFmtId="0" fontId="25" fillId="0" borderId="87" xfId="0" applyFont="1" applyBorder="1" applyAlignment="1">
      <alignment horizontal="center" vertical="center" wrapText="1"/>
    </xf>
    <xf numFmtId="0" fontId="26" fillId="24" borderId="87"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92" xfId="0" applyFont="1" applyFill="1" applyBorder="1" applyAlignment="1">
      <alignment horizontal="center" wrapText="1"/>
    </xf>
    <xf numFmtId="0" fontId="32" fillId="0" borderId="24" xfId="140" applyFont="1" applyBorder="1" applyAlignment="1">
      <alignment horizontal="center" wrapText="1"/>
    </xf>
    <xf numFmtId="0" fontId="32" fillId="0" borderId="28" xfId="140" applyFont="1" applyBorder="1" applyAlignment="1">
      <alignment horizontal="center" wrapText="1"/>
    </xf>
    <xf numFmtId="0" fontId="25" fillId="24" borderId="22" xfId="0" applyFont="1" applyFill="1" applyBorder="1" applyAlignment="1">
      <alignment horizontal="center" vertical="center" wrapText="1"/>
    </xf>
    <xf numFmtId="43" fontId="25" fillId="24" borderId="88" xfId="121" applyFont="1" applyFill="1" applyBorder="1" applyAlignment="1">
      <alignment horizontal="center" vertical="center" wrapText="1"/>
    </xf>
    <xf numFmtId="43" fontId="25" fillId="24" borderId="90" xfId="121"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4" fillId="24" borderId="87" xfId="0" applyFont="1" applyFill="1" applyBorder="1" applyAlignment="1">
      <alignment horizontal="left" vertical="center"/>
    </xf>
    <xf numFmtId="14" fontId="25" fillId="24" borderId="87" xfId="0" applyNumberFormat="1" applyFont="1" applyFill="1" applyBorder="1" applyAlignment="1">
      <alignment horizontal="center" vertical="center" wrapText="1"/>
    </xf>
    <xf numFmtId="43" fontId="25" fillId="28" borderId="88" xfId="121" applyFont="1" applyFill="1" applyBorder="1" applyAlignment="1">
      <alignment horizontal="center" vertical="center" wrapText="1"/>
    </xf>
    <xf numFmtId="43" fontId="25" fillId="28" borderId="90" xfId="121" applyFont="1" applyFill="1" applyBorder="1" applyAlignment="1">
      <alignment horizontal="center" vertical="center" wrapText="1"/>
    </xf>
    <xf numFmtId="0" fontId="72" fillId="49" borderId="109" xfId="0" applyFont="1" applyFill="1" applyBorder="1" applyAlignment="1">
      <alignment horizontal="center" vertical="center" wrapText="1"/>
    </xf>
    <xf numFmtId="0" fontId="72" fillId="49" borderId="0" xfId="0" applyFont="1" applyFill="1" applyAlignment="1">
      <alignment horizontal="center" vertical="center" wrapText="1"/>
    </xf>
    <xf numFmtId="0" fontId="24" fillId="26" borderId="87" xfId="0" applyFont="1" applyFill="1" applyBorder="1" applyAlignment="1">
      <alignment horizontal="left" vertical="center"/>
    </xf>
    <xf numFmtId="14" fontId="25" fillId="26" borderId="87" xfId="0" applyNumberFormat="1" applyFont="1" applyFill="1" applyBorder="1" applyAlignment="1">
      <alignment horizontal="center" vertical="center" wrapText="1"/>
    </xf>
    <xf numFmtId="0" fontId="25" fillId="26" borderId="87" xfId="0" applyFont="1" applyFill="1" applyBorder="1" applyAlignment="1">
      <alignment horizontal="center" vertical="center" wrapText="1"/>
    </xf>
    <xf numFmtId="8" fontId="25" fillId="26" borderId="56" xfId="64" applyNumberFormat="1" applyFont="1" applyFill="1" applyBorder="1" applyAlignment="1">
      <alignment horizontal="center" vertical="center" wrapText="1"/>
    </xf>
    <xf numFmtId="44" fontId="25" fillId="26" borderId="57" xfId="64" applyFont="1" applyFill="1" applyBorder="1" applyAlignment="1">
      <alignment horizontal="center" vertical="center" wrapText="1"/>
    </xf>
    <xf numFmtId="0" fontId="41" fillId="0" borderId="106" xfId="140" applyFont="1" applyBorder="1" applyAlignment="1">
      <alignment horizontal="center" wrapText="1"/>
    </xf>
    <xf numFmtId="0" fontId="41" fillId="0" borderId="93" xfId="140" applyFont="1" applyBorder="1" applyAlignment="1">
      <alignment horizontal="center" wrapText="1"/>
    </xf>
    <xf numFmtId="0" fontId="25" fillId="24" borderId="24" xfId="0" applyFont="1" applyFill="1" applyBorder="1" applyAlignment="1">
      <alignment horizontal="center" vertical="center" wrapText="1"/>
    </xf>
    <xf numFmtId="0" fontId="25" fillId="24" borderId="28" xfId="0" applyFont="1" applyFill="1" applyBorder="1" applyAlignment="1">
      <alignment horizontal="center" vertical="center" wrapText="1"/>
    </xf>
    <xf numFmtId="0" fontId="87" fillId="24" borderId="58" xfId="0" applyFont="1" applyFill="1" applyBorder="1" applyAlignment="1">
      <alignment horizontal="justify" vertical="center"/>
    </xf>
    <xf numFmtId="0" fontId="26" fillId="24" borderId="58" xfId="0" applyFont="1" applyFill="1" applyBorder="1" applyAlignment="1">
      <alignment horizontal="justify" vertical="center"/>
    </xf>
    <xf numFmtId="43" fontId="25" fillId="26" borderId="88" xfId="121" applyFont="1" applyFill="1" applyBorder="1" applyAlignment="1">
      <alignment horizontal="center" vertical="center" wrapText="1"/>
    </xf>
    <xf numFmtId="43" fontId="25" fillId="26" borderId="90" xfId="121" applyFont="1" applyFill="1" applyBorder="1" applyAlignment="1">
      <alignment horizontal="center" vertical="center" wrapText="1"/>
    </xf>
    <xf numFmtId="0" fontId="26" fillId="25" borderId="55" xfId="0" applyFont="1" applyFill="1" applyBorder="1" applyAlignment="1">
      <alignment horizontal="center" wrapText="1"/>
    </xf>
    <xf numFmtId="0" fontId="26" fillId="25" borderId="87" xfId="0" applyFont="1" applyFill="1" applyBorder="1" applyAlignment="1">
      <alignment horizontal="left" vertical="center"/>
    </xf>
    <xf numFmtId="0" fontId="26" fillId="25" borderId="27" xfId="0" applyFont="1" applyFill="1" applyBorder="1" applyAlignment="1">
      <alignment horizontal="left" vertical="center" wrapText="1"/>
    </xf>
    <xf numFmtId="0" fontId="25" fillId="24" borderId="24" xfId="0" applyFont="1" applyFill="1" applyBorder="1" applyAlignment="1">
      <alignment horizontal="left" vertical="center"/>
    </xf>
    <xf numFmtId="0" fontId="25" fillId="24" borderId="28" xfId="0" applyFont="1" applyFill="1" applyBorder="1" applyAlignment="1">
      <alignment horizontal="left" vertical="center"/>
    </xf>
    <xf numFmtId="0" fontId="25" fillId="24" borderId="22" xfId="0" applyFont="1" applyFill="1" applyBorder="1" applyAlignment="1">
      <alignment horizontal="left" wrapText="1"/>
    </xf>
    <xf numFmtId="0" fontId="25" fillId="24" borderId="30" xfId="0" applyFont="1" applyFill="1" applyBorder="1" applyAlignment="1">
      <alignment horizontal="center" vertical="center" wrapText="1"/>
    </xf>
    <xf numFmtId="0" fontId="26" fillId="25" borderId="22" xfId="0" applyFont="1" applyFill="1" applyBorder="1" applyAlignment="1">
      <alignment horizontal="center" wrapText="1"/>
    </xf>
    <xf numFmtId="0" fontId="26" fillId="48" borderId="24" xfId="0" applyFont="1" applyFill="1" applyBorder="1" applyAlignment="1">
      <alignment horizontal="justify" vertical="center" wrapText="1"/>
    </xf>
    <xf numFmtId="0" fontId="26" fillId="48" borderId="30" xfId="0" applyFont="1" applyFill="1" applyBorder="1" applyAlignment="1">
      <alignment horizontal="justify" vertical="center" wrapText="1"/>
    </xf>
    <xf numFmtId="0" fontId="26" fillId="48" borderId="28" xfId="0" applyFont="1" applyFill="1" applyBorder="1" applyAlignment="1">
      <alignment horizontal="justify" vertical="center" wrapText="1"/>
    </xf>
    <xf numFmtId="0" fontId="44" fillId="24" borderId="22" xfId="0" applyFont="1" applyFill="1" applyBorder="1" applyAlignment="1">
      <alignment horizontal="justify" vertical="center" wrapText="1"/>
    </xf>
    <xf numFmtId="0" fontId="25" fillId="24" borderId="22" xfId="0" applyFont="1" applyFill="1" applyBorder="1" applyAlignment="1">
      <alignment horizontal="justify" vertical="center" wrapText="1"/>
    </xf>
    <xf numFmtId="0" fontId="25" fillId="24" borderId="24" xfId="0" applyFont="1" applyFill="1" applyBorder="1" applyAlignment="1">
      <alignment horizontal="left" vertical="center" wrapText="1"/>
    </xf>
    <xf numFmtId="0" fontId="25" fillId="24" borderId="30" xfId="0" applyFont="1" applyFill="1" applyBorder="1" applyAlignment="1">
      <alignment horizontal="left" vertical="center" wrapText="1"/>
    </xf>
    <xf numFmtId="0" fontId="25" fillId="24" borderId="28" xfId="0" applyFont="1" applyFill="1" applyBorder="1" applyAlignment="1">
      <alignment horizontal="left" vertical="center" wrapText="1"/>
    </xf>
    <xf numFmtId="0" fontId="0" fillId="0" borderId="0" xfId="0" applyAlignment="1">
      <alignment horizontal="center"/>
    </xf>
    <xf numFmtId="0" fontId="26" fillId="24" borderId="22" xfId="0" applyFont="1" applyFill="1" applyBorder="1" applyAlignment="1">
      <alignment horizontal="center" vertical="center" wrapText="1"/>
    </xf>
    <xf numFmtId="0" fontId="26" fillId="24" borderId="22" xfId="0" applyFont="1" applyFill="1" applyBorder="1" applyAlignment="1">
      <alignment horizontal="center" vertical="center"/>
    </xf>
    <xf numFmtId="0" fontId="67" fillId="42" borderId="22" xfId="78" applyFont="1" applyFill="1" applyBorder="1" applyAlignment="1">
      <alignment horizontal="center" vertical="center" wrapText="1"/>
    </xf>
    <xf numFmtId="0" fontId="68" fillId="46" borderId="110" xfId="78" applyFont="1" applyFill="1" applyBorder="1" applyAlignment="1">
      <alignment horizontal="center" vertical="center" wrapText="1"/>
    </xf>
    <xf numFmtId="0" fontId="68" fillId="46" borderId="89" xfId="78" applyFont="1" applyFill="1" applyBorder="1" applyAlignment="1">
      <alignment horizontal="center" vertical="center" wrapText="1"/>
    </xf>
    <xf numFmtId="0" fontId="68" fillId="46"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0" fontId="38" fillId="38" borderId="31" xfId="0" applyFont="1" applyFill="1" applyBorder="1" applyAlignment="1">
      <alignment horizontal="center" vertical="center"/>
    </xf>
    <xf numFmtId="0" fontId="38" fillId="38" borderId="32" xfId="0" applyFont="1" applyFill="1" applyBorder="1" applyAlignment="1">
      <alignment horizontal="center" vertical="center"/>
    </xf>
    <xf numFmtId="0" fontId="38" fillId="0" borderId="24" xfId="0" applyFont="1" applyBorder="1" applyAlignment="1">
      <alignment horizontal="center" vertical="center"/>
    </xf>
    <xf numFmtId="0" fontId="38" fillId="0" borderId="30" xfId="0" applyFont="1" applyBorder="1" applyAlignment="1">
      <alignment horizontal="center" vertical="center"/>
    </xf>
    <xf numFmtId="0" fontId="0" fillId="0" borderId="61" xfId="0" applyBorder="1" applyAlignment="1">
      <alignment horizontal="center"/>
    </xf>
    <xf numFmtId="0" fontId="67" fillId="42" borderId="22" xfId="78" applyFont="1" applyFill="1" applyBorder="1" applyAlignment="1">
      <alignment horizontal="center" vertical="center"/>
    </xf>
    <xf numFmtId="0" fontId="63" fillId="54" borderId="87" xfId="0" applyFont="1" applyFill="1" applyBorder="1" applyAlignment="1">
      <alignment horizontal="center" vertical="center" wrapText="1"/>
    </xf>
    <xf numFmtId="0" fontId="63" fillId="54" borderId="87" xfId="0" applyFont="1" applyFill="1" applyBorder="1" applyAlignment="1">
      <alignment horizontal="center" vertical="center"/>
    </xf>
    <xf numFmtId="0" fontId="63" fillId="41" borderId="87" xfId="0" applyFont="1" applyFill="1" applyBorder="1" applyAlignment="1">
      <alignment horizontal="center" vertical="center" wrapText="1"/>
    </xf>
    <xf numFmtId="0" fontId="67" fillId="42" borderId="88" xfId="78" applyFont="1" applyFill="1" applyBorder="1" applyAlignment="1">
      <alignment horizontal="center" vertical="center"/>
    </xf>
    <xf numFmtId="0" fontId="67" fillId="42" borderId="89" xfId="78" applyFont="1" applyFill="1" applyBorder="1" applyAlignment="1">
      <alignment horizontal="center" vertical="center"/>
    </xf>
    <xf numFmtId="0" fontId="67" fillId="42" borderId="90" xfId="78" applyFont="1" applyFill="1" applyBorder="1" applyAlignment="1">
      <alignment horizontal="center" vertical="center"/>
    </xf>
    <xf numFmtId="0" fontId="67" fillId="45" borderId="88" xfId="78" applyFont="1" applyFill="1" applyBorder="1" applyAlignment="1">
      <alignment horizontal="center" vertical="center"/>
    </xf>
    <xf numFmtId="0" fontId="67" fillId="45" borderId="89" xfId="78" applyFont="1" applyFill="1" applyBorder="1" applyAlignment="1">
      <alignment horizontal="center" vertical="center"/>
    </xf>
    <xf numFmtId="0" fontId="67" fillId="45" borderId="90" xfId="78" applyFont="1" applyFill="1" applyBorder="1" applyAlignment="1">
      <alignment horizontal="center" vertical="center"/>
    </xf>
    <xf numFmtId="0" fontId="67" fillId="43" borderId="88" xfId="78" applyFont="1" applyFill="1" applyBorder="1" applyAlignment="1">
      <alignment horizontal="center" vertical="center"/>
    </xf>
    <xf numFmtId="0" fontId="67" fillId="43" borderId="89" xfId="78" applyFont="1" applyFill="1" applyBorder="1" applyAlignment="1">
      <alignment horizontal="center" vertical="center"/>
    </xf>
    <xf numFmtId="0" fontId="67" fillId="43" borderId="90" xfId="78" applyFont="1" applyFill="1" applyBorder="1" applyAlignment="1">
      <alignment horizontal="center" vertical="center"/>
    </xf>
    <xf numFmtId="0" fontId="74" fillId="0" borderId="92" xfId="0" applyFont="1" applyBorder="1" applyAlignment="1">
      <alignment horizontal="center" vertical="center"/>
    </xf>
    <xf numFmtId="0" fontId="74" fillId="0" borderId="21" xfId="0" applyFont="1" applyBorder="1" applyAlignment="1">
      <alignment horizontal="center" vertical="center"/>
    </xf>
    <xf numFmtId="0" fontId="74" fillId="0" borderId="55" xfId="0" applyFont="1" applyBorder="1" applyAlignment="1">
      <alignment horizontal="center" vertical="center"/>
    </xf>
    <xf numFmtId="44" fontId="74" fillId="0" borderId="88" xfId="64" applyFont="1" applyFill="1" applyBorder="1" applyAlignment="1">
      <alignment horizontal="center" vertical="center"/>
    </xf>
    <xf numFmtId="44" fontId="74" fillId="0" borderId="90" xfId="64" applyFont="1" applyFill="1" applyBorder="1" applyAlignment="1">
      <alignment horizontal="center" vertical="center"/>
    </xf>
    <xf numFmtId="43" fontId="79" fillId="52" borderId="87" xfId="0" applyNumberFormat="1" applyFont="1" applyFill="1" applyBorder="1" applyAlignment="1">
      <alignment horizontal="center" vertical="center" wrapText="1"/>
    </xf>
    <xf numFmtId="0" fontId="80" fillId="0" borderId="88" xfId="0" applyFont="1" applyBorder="1" applyAlignment="1">
      <alignment horizontal="left" vertical="center" wrapText="1"/>
    </xf>
    <xf numFmtId="0" fontId="80" fillId="0" borderId="89" xfId="0" applyFont="1" applyBorder="1" applyAlignment="1">
      <alignment horizontal="left" vertical="center" wrapText="1"/>
    </xf>
    <xf numFmtId="0" fontId="80" fillId="0" borderId="90" xfId="0" applyFont="1" applyBorder="1" applyAlignment="1">
      <alignment horizontal="left" vertical="center" wrapText="1"/>
    </xf>
    <xf numFmtId="0" fontId="74" fillId="0" borderId="92" xfId="0" applyFont="1" applyBorder="1" applyAlignment="1">
      <alignment horizontal="center" vertical="center" wrapText="1"/>
    </xf>
    <xf numFmtId="0" fontId="74" fillId="0" borderId="55" xfId="0" applyFont="1" applyBorder="1" applyAlignment="1">
      <alignment horizontal="center" vertical="center" wrapText="1"/>
    </xf>
    <xf numFmtId="0" fontId="78" fillId="0" borderId="89" xfId="0" applyFont="1" applyBorder="1" applyAlignment="1">
      <alignment horizontal="left" wrapText="1"/>
    </xf>
    <xf numFmtId="0" fontId="74" fillId="0" borderId="21" xfId="0" applyFont="1" applyBorder="1" applyAlignment="1">
      <alignment horizontal="center" vertical="center" wrapText="1"/>
    </xf>
    <xf numFmtId="0" fontId="80" fillId="0" borderId="87" xfId="0" applyFont="1" applyBorder="1" applyAlignment="1">
      <alignment horizontal="left" vertical="center" wrapText="1"/>
    </xf>
    <xf numFmtId="0" fontId="80" fillId="50" borderId="87" xfId="0" applyFont="1" applyFill="1" applyBorder="1" applyAlignment="1">
      <alignment horizontal="left" vertical="center" wrapText="1"/>
    </xf>
    <xf numFmtId="0" fontId="80" fillId="50" borderId="106" xfId="0" applyFont="1" applyFill="1" applyBorder="1" applyAlignment="1">
      <alignment horizontal="left" vertical="center" wrapText="1"/>
    </xf>
    <xf numFmtId="0" fontId="80" fillId="50" borderId="93" xfId="0" applyFont="1" applyFill="1" applyBorder="1" applyAlignment="1">
      <alignment horizontal="left" vertical="center" wrapText="1"/>
    </xf>
    <xf numFmtId="0" fontId="80" fillId="50" borderId="88" xfId="0" applyFont="1" applyFill="1" applyBorder="1" applyAlignment="1">
      <alignment horizontal="left" vertical="center" wrapText="1"/>
    </xf>
    <xf numFmtId="0" fontId="80" fillId="50" borderId="89" xfId="0" applyFont="1" applyFill="1" applyBorder="1" applyAlignment="1">
      <alignment horizontal="left" vertical="center" wrapText="1"/>
    </xf>
    <xf numFmtId="0" fontId="80" fillId="50" borderId="90" xfId="0" applyFont="1" applyFill="1" applyBorder="1" applyAlignment="1">
      <alignment horizontal="left" vertical="center" wrapText="1"/>
    </xf>
    <xf numFmtId="10" fontId="74" fillId="0" borderId="92" xfId="85" applyNumberFormat="1" applyFont="1" applyFill="1" applyBorder="1" applyAlignment="1">
      <alignment horizontal="center" vertical="center"/>
    </xf>
    <xf numFmtId="10" fontId="74" fillId="0" borderId="21" xfId="85" applyNumberFormat="1" applyFont="1" applyFill="1" applyBorder="1" applyAlignment="1">
      <alignment horizontal="center" vertical="center"/>
    </xf>
    <xf numFmtId="10" fontId="74" fillId="0" borderId="55" xfId="85" applyNumberFormat="1" applyFont="1" applyFill="1" applyBorder="1" applyAlignment="1">
      <alignment horizontal="center" vertical="center"/>
    </xf>
    <xf numFmtId="0" fontId="80" fillId="0" borderId="106" xfId="0" applyFont="1" applyBorder="1" applyAlignment="1">
      <alignment horizontal="left" vertical="center" wrapText="1"/>
    </xf>
    <xf numFmtId="0" fontId="80" fillId="0" borderId="93" xfId="0" applyFont="1" applyBorder="1" applyAlignment="1">
      <alignment horizontal="left" vertical="center" wrapText="1"/>
    </xf>
    <xf numFmtId="0" fontId="80" fillId="0" borderId="56" xfId="0" applyFont="1" applyBorder="1" applyAlignment="1">
      <alignment horizontal="left" vertical="center" wrapText="1"/>
    </xf>
    <xf numFmtId="0" fontId="80" fillId="0" borderId="57" xfId="0" applyFont="1" applyBorder="1" applyAlignment="1">
      <alignment horizontal="left" vertical="center" wrapText="1"/>
    </xf>
    <xf numFmtId="44" fontId="74" fillId="0" borderId="88" xfId="64" applyFont="1" applyFill="1" applyBorder="1" applyAlignment="1">
      <alignment horizontal="center" vertical="center" wrapText="1"/>
    </xf>
    <xf numFmtId="44" fontId="74" fillId="0" borderId="90" xfId="64" applyFont="1" applyFill="1" applyBorder="1" applyAlignment="1">
      <alignment horizontal="center" vertical="center" wrapText="1"/>
    </xf>
    <xf numFmtId="0" fontId="80" fillId="0" borderId="109" xfId="0" applyFont="1" applyBorder="1" applyAlignment="1">
      <alignment horizontal="left" vertical="center" wrapText="1"/>
    </xf>
    <xf numFmtId="0" fontId="80" fillId="0" borderId="48" xfId="0" applyFont="1" applyBorder="1" applyAlignment="1">
      <alignment horizontal="left" vertical="center" wrapText="1"/>
    </xf>
    <xf numFmtId="0" fontId="78" fillId="0" borderId="88" xfId="0" applyFont="1" applyBorder="1" applyAlignment="1">
      <alignment horizontal="left" wrapText="1"/>
    </xf>
    <xf numFmtId="0" fontId="78" fillId="0" borderId="90" xfId="0" applyFont="1" applyBorder="1" applyAlignment="1">
      <alignment horizontal="left" wrapText="1"/>
    </xf>
    <xf numFmtId="43" fontId="79" fillId="52" borderId="88" xfId="0" applyNumberFormat="1" applyFont="1" applyFill="1" applyBorder="1" applyAlignment="1">
      <alignment horizontal="left" vertical="center"/>
    </xf>
    <xf numFmtId="43" fontId="79" fillId="52" borderId="89" xfId="0" applyNumberFormat="1" applyFont="1" applyFill="1" applyBorder="1" applyAlignment="1">
      <alignment horizontal="left" vertical="center"/>
    </xf>
    <xf numFmtId="43" fontId="79" fillId="52" borderId="90" xfId="0" applyNumberFormat="1" applyFont="1" applyFill="1" applyBorder="1" applyAlignment="1">
      <alignment horizontal="left" vertical="center"/>
    </xf>
    <xf numFmtId="43" fontId="79" fillId="52" borderId="88" xfId="0" applyNumberFormat="1" applyFont="1" applyFill="1" applyBorder="1" applyAlignment="1">
      <alignment horizontal="center" vertical="center" wrapText="1"/>
    </xf>
    <xf numFmtId="43" fontId="79" fillId="52" borderId="89" xfId="0" applyNumberFormat="1" applyFont="1" applyFill="1" applyBorder="1" applyAlignment="1">
      <alignment horizontal="center" vertical="center" wrapText="1"/>
    </xf>
    <xf numFmtId="43" fontId="79" fillId="52" borderId="90" xfId="0" applyNumberFormat="1" applyFont="1" applyFill="1" applyBorder="1" applyAlignment="1">
      <alignment horizontal="center" vertical="center" wrapText="1"/>
    </xf>
    <xf numFmtId="0" fontId="79" fillId="52" borderId="88" xfId="0" applyFont="1" applyFill="1" applyBorder="1" applyAlignment="1">
      <alignment horizontal="center" vertical="center" wrapText="1"/>
    </xf>
    <xf numFmtId="0" fontId="79" fillId="52" borderId="89" xfId="0" applyFont="1" applyFill="1" applyBorder="1" applyAlignment="1">
      <alignment horizontal="center" vertical="center" wrapText="1"/>
    </xf>
    <xf numFmtId="0" fontId="79" fillId="52" borderId="90" xfId="0" applyFont="1" applyFill="1" applyBorder="1" applyAlignment="1">
      <alignment horizontal="center" vertical="center" wrapText="1"/>
    </xf>
    <xf numFmtId="0" fontId="77" fillId="0" borderId="89" xfId="0" applyFont="1" applyBorder="1" applyAlignment="1">
      <alignment horizontal="center" vertical="center"/>
    </xf>
    <xf numFmtId="0" fontId="74" fillId="0" borderId="88" xfId="0" applyFont="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44" fontId="74" fillId="24" borderId="88" xfId="64" applyFont="1" applyFill="1" applyBorder="1" applyAlignment="1">
      <alignment horizontal="center" vertical="center"/>
    </xf>
    <xf numFmtId="44" fontId="74" fillId="24" borderId="90" xfId="64" applyFont="1" applyFill="1" applyBorder="1" applyAlignment="1">
      <alignment horizontal="center" vertical="center"/>
    </xf>
    <xf numFmtId="0" fontId="74" fillId="0" borderId="88" xfId="64" applyNumberFormat="1" applyFont="1" applyFill="1" applyBorder="1" applyAlignment="1">
      <alignment horizontal="center" vertical="center" wrapText="1"/>
    </xf>
    <xf numFmtId="0" fontId="74" fillId="0" borderId="90" xfId="64" applyNumberFormat="1" applyFont="1" applyFill="1" applyBorder="1" applyAlignment="1">
      <alignment horizontal="center" vertical="center" wrapText="1"/>
    </xf>
    <xf numFmtId="44" fontId="74" fillId="24" borderId="88" xfId="64" applyFont="1" applyFill="1" applyBorder="1" applyAlignment="1">
      <alignment horizontal="center" vertical="center" wrapText="1"/>
    </xf>
    <xf numFmtId="44" fontId="74" fillId="24" borderId="90" xfId="64" applyFont="1" applyFill="1" applyBorder="1" applyAlignment="1">
      <alignment horizontal="center" vertical="center" wrapText="1"/>
    </xf>
    <xf numFmtId="0" fontId="75" fillId="30" borderId="0" xfId="0" applyFont="1" applyFill="1" applyAlignment="1">
      <alignment horizontal="center" wrapText="1"/>
    </xf>
    <xf numFmtId="0" fontId="75" fillId="0" borderId="0" xfId="0" applyFont="1" applyAlignment="1">
      <alignment horizontal="center" wrapText="1"/>
    </xf>
    <xf numFmtId="0" fontId="72" fillId="49" borderId="0" xfId="0" applyFont="1" applyFill="1" applyAlignment="1">
      <alignment horizontal="center"/>
    </xf>
    <xf numFmtId="0" fontId="28" fillId="0" borderId="73" xfId="0" applyFont="1" applyBorder="1" applyAlignment="1">
      <alignment horizontal="center"/>
    </xf>
    <xf numFmtId="0" fontId="28" fillId="0" borderId="74" xfId="0" applyFont="1" applyBorder="1" applyAlignment="1">
      <alignment horizontal="center"/>
    </xf>
    <xf numFmtId="0" fontId="28" fillId="0" borderId="75" xfId="0" applyFont="1" applyBorder="1" applyAlignment="1">
      <alignment horizontal="center"/>
    </xf>
    <xf numFmtId="0" fontId="38" fillId="0" borderId="22" xfId="0" applyFont="1" applyBorder="1" applyAlignment="1">
      <alignment horizontal="left" vertical="center"/>
    </xf>
    <xf numFmtId="0" fontId="38" fillId="0" borderId="24" xfId="0" applyFont="1" applyBorder="1" applyAlignment="1">
      <alignment horizontal="left" vertical="center"/>
    </xf>
    <xf numFmtId="0" fontId="28" fillId="0" borderId="34"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65"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vertic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28" fillId="0" borderId="0" xfId="0" applyFont="1" applyAlignment="1">
      <alignment horizontal="center" wrapText="1"/>
    </xf>
    <xf numFmtId="0" fontId="38" fillId="0" borderId="24"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2" xfId="0" applyFont="1" applyBorder="1" applyAlignment="1">
      <alignment horizontal="center" vertical="top" wrapText="1"/>
    </xf>
    <xf numFmtId="170" fontId="38" fillId="0" borderId="22" xfId="0" applyNumberFormat="1" applyFont="1" applyBorder="1" applyAlignment="1">
      <alignment horizontal="center" vertical="center" wrapText="1"/>
    </xf>
    <xf numFmtId="170" fontId="46" fillId="0" borderId="22" xfId="0" applyNumberFormat="1" applyFont="1" applyBorder="1" applyAlignment="1">
      <alignment horizontal="center" vertical="center" wrapText="1"/>
    </xf>
    <xf numFmtId="0" fontId="46" fillId="0" borderId="22" xfId="0" applyFont="1" applyBorder="1" applyAlignment="1">
      <alignment horizontal="center" vertical="center" wrapText="1"/>
    </xf>
    <xf numFmtId="0" fontId="38" fillId="0" borderId="88" xfId="0" applyFont="1" applyBorder="1" applyAlignment="1">
      <alignment horizontal="left"/>
    </xf>
    <xf numFmtId="0" fontId="38" fillId="0" borderId="89" xfId="0" applyFont="1" applyBorder="1" applyAlignment="1">
      <alignment horizontal="left"/>
    </xf>
    <xf numFmtId="0" fontId="38" fillId="36" borderId="23" xfId="0" applyFont="1" applyFill="1" applyBorder="1" applyAlignment="1">
      <alignment horizontal="center" vertical="center" wrapText="1"/>
    </xf>
    <xf numFmtId="0" fontId="38" fillId="36" borderId="47"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8" fillId="0" borderId="24" xfId="0" applyFont="1" applyBorder="1"/>
    <xf numFmtId="0" fontId="38" fillId="0" borderId="30" xfId="0" applyFont="1" applyBorder="1"/>
    <xf numFmtId="0" fontId="38" fillId="0" borderId="28" xfId="0" applyFont="1" applyBorder="1"/>
    <xf numFmtId="0" fontId="38" fillId="36" borderId="26" xfId="0" applyFont="1" applyFill="1" applyBorder="1" applyAlignment="1">
      <alignment horizontal="center" vertical="center" wrapText="1"/>
    </xf>
    <xf numFmtId="0" fontId="38" fillId="36" borderId="25" xfId="0" applyFont="1" applyFill="1" applyBorder="1" applyAlignment="1">
      <alignment horizontal="center" vertical="center" wrapText="1"/>
    </xf>
    <xf numFmtId="0" fontId="38" fillId="36" borderId="31" xfId="0" applyFont="1" applyFill="1" applyBorder="1" applyAlignment="1">
      <alignment horizontal="center" vertical="center" wrapText="1"/>
    </xf>
  </cellXfs>
  <cellStyles count="141">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7" xfId="77" xr:uid="{00000000-0005-0000-0000-000055000000}"/>
    <cellStyle name="Normal 8" xfId="78" xr:uid="{00000000-0005-0000-0000-000056000000}"/>
    <cellStyle name="Normal 9" xfId="79" xr:uid="{00000000-0005-0000-0000-000057000000}"/>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800100</xdr:colOff>
      <xdr:row>0</xdr:row>
      <xdr:rowOff>0</xdr:rowOff>
    </xdr:from>
    <xdr:to>
      <xdr:col>6</xdr:col>
      <xdr:colOff>1540510</xdr:colOff>
      <xdr:row>1</xdr:row>
      <xdr:rowOff>15240</xdr:rowOff>
    </xdr:to>
    <xdr:pic>
      <xdr:nvPicPr>
        <xdr:cNvPr id="3" name="image1.jpeg">
          <a:extLst>
            <a:ext uri="{FF2B5EF4-FFF2-40B4-BE49-F238E27FC236}">
              <a16:creationId xmlns:a16="http://schemas.microsoft.com/office/drawing/2014/main" id="{30AEA1C4-D0CD-4596-964C-01A49BAAFDA1}"/>
            </a:ext>
          </a:extLst>
        </xdr:cNvPr>
        <xdr:cNvPicPr>
          <a:picLocks noChangeAspect="1"/>
        </xdr:cNvPicPr>
      </xdr:nvPicPr>
      <xdr:blipFill>
        <a:blip xmlns:r="http://schemas.openxmlformats.org/officeDocument/2006/relationships" r:embed="rId1" cstate="print"/>
        <a:stretch>
          <a:fillRect/>
        </a:stretch>
      </xdr:blipFill>
      <xdr:spPr>
        <a:xfrm>
          <a:off x="4762500" y="0"/>
          <a:ext cx="737235" cy="7296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54"/>
      <c r="B1" s="254"/>
    </row>
    <row r="2" spans="1:2">
      <c r="A2" s="79"/>
      <c r="B2" s="254"/>
    </row>
    <row r="3" spans="1:2">
      <c r="A3" s="254"/>
      <c r="B3" s="254"/>
    </row>
    <row r="4" spans="1:2">
      <c r="A4" s="254"/>
      <c r="B4" s="254"/>
    </row>
    <row r="5" spans="1:2">
      <c r="A5" s="254"/>
      <c r="B5" s="254"/>
    </row>
    <row r="6" spans="1:2">
      <c r="A6" s="546" t="s">
        <v>10</v>
      </c>
      <c r="B6" s="546"/>
    </row>
    <row r="7" spans="1:2">
      <c r="A7" s="546" t="s">
        <v>11</v>
      </c>
      <c r="B7" s="546"/>
    </row>
    <row r="8" spans="1:2" ht="47.25" customHeight="1">
      <c r="A8" s="547" t="s">
        <v>12</v>
      </c>
      <c r="B8" s="547"/>
    </row>
    <row r="9" spans="1:2">
      <c r="A9" s="547" t="s">
        <v>13</v>
      </c>
      <c r="B9" s="547"/>
    </row>
    <row r="10" spans="1:2">
      <c r="A10" s="548" t="s">
        <v>14</v>
      </c>
      <c r="B10" s="548"/>
    </row>
    <row r="11" spans="1:2">
      <c r="A11" s="80"/>
      <c r="B11" s="80"/>
    </row>
    <row r="12" spans="1:2">
      <c r="A12" s="549" t="s">
        <v>15</v>
      </c>
      <c r="B12" s="549" t="s">
        <v>16</v>
      </c>
    </row>
    <row r="13" spans="1:2">
      <c r="A13" s="550"/>
      <c r="B13" s="551"/>
    </row>
    <row r="14" spans="1:2" ht="15.75">
      <c r="A14" s="90" t="s">
        <v>17</v>
      </c>
      <c r="B14" s="100">
        <f>B15+B21+B28+B32</f>
        <v>12371.669999999998</v>
      </c>
    </row>
    <row r="15" spans="1:2" ht="15.75">
      <c r="A15" s="91" t="s">
        <v>18</v>
      </c>
      <c r="B15" s="101">
        <f>SUM(B16:B20)</f>
        <v>3609.2599999999998</v>
      </c>
    </row>
    <row r="16" spans="1:2" ht="15.75">
      <c r="A16" s="92" t="s">
        <v>19</v>
      </c>
      <c r="B16" s="102">
        <v>186.22</v>
      </c>
    </row>
    <row r="17" spans="1:4" ht="15.75">
      <c r="A17" s="92" t="s">
        <v>20</v>
      </c>
      <c r="B17" s="102">
        <v>3113.67</v>
      </c>
    </row>
    <row r="18" spans="1:4" ht="15.75">
      <c r="A18" s="92" t="s">
        <v>21</v>
      </c>
      <c r="B18" s="102">
        <v>153.69999999999999</v>
      </c>
    </row>
    <row r="19" spans="1:4" ht="31.5">
      <c r="A19" s="92" t="s">
        <v>22</v>
      </c>
      <c r="B19" s="102">
        <v>56</v>
      </c>
    </row>
    <row r="20" spans="1:4" ht="15.75">
      <c r="A20" s="92" t="s">
        <v>23</v>
      </c>
      <c r="B20" s="102">
        <v>99.67</v>
      </c>
    </row>
    <row r="21" spans="1:4" ht="15.75">
      <c r="A21" s="91" t="s">
        <v>24</v>
      </c>
      <c r="B21" s="101">
        <f>SUM(B22:B27)</f>
        <v>3401.3100000000004</v>
      </c>
    </row>
    <row r="22" spans="1:4" ht="31.5">
      <c r="A22" s="92" t="s">
        <v>25</v>
      </c>
      <c r="B22" s="102">
        <v>153.69999999999999</v>
      </c>
    </row>
    <row r="23" spans="1:4" ht="15.75">
      <c r="A23" s="92" t="s">
        <v>26</v>
      </c>
      <c r="B23" s="102">
        <v>1385.5</v>
      </c>
      <c r="D23" s="241"/>
    </row>
    <row r="24" spans="1:4" ht="15.75">
      <c r="A24" s="92" t="s">
        <v>27</v>
      </c>
      <c r="B24" s="102">
        <v>441.5</v>
      </c>
    </row>
    <row r="25" spans="1:4" ht="31.5">
      <c r="A25" s="92" t="s">
        <v>28</v>
      </c>
      <c r="B25" s="102">
        <v>384.73</v>
      </c>
    </row>
    <row r="26" spans="1:4" ht="15.75">
      <c r="A26" s="92" t="s">
        <v>29</v>
      </c>
      <c r="B26" s="102">
        <v>594.38</v>
      </c>
    </row>
    <row r="27" spans="1:4" ht="31.5">
      <c r="A27" s="92" t="s">
        <v>30</v>
      </c>
      <c r="B27" s="102">
        <v>441.5</v>
      </c>
    </row>
    <row r="28" spans="1:4" ht="15.75">
      <c r="A28" s="91" t="s">
        <v>31</v>
      </c>
      <c r="B28" s="101">
        <f>SUM(B29:B31)</f>
        <v>3204.3</v>
      </c>
    </row>
    <row r="29" spans="1:4" ht="31.5">
      <c r="A29" s="92" t="s">
        <v>32</v>
      </c>
      <c r="B29" s="102">
        <v>1068.0999999999999</v>
      </c>
    </row>
    <row r="30" spans="1:4" ht="31.5">
      <c r="A30" s="92" t="s">
        <v>33</v>
      </c>
      <c r="B30" s="102">
        <v>534.04999999999995</v>
      </c>
      <c r="C30" s="241"/>
    </row>
    <row r="31" spans="1:4" ht="15.75">
      <c r="A31" s="92" t="s">
        <v>34</v>
      </c>
      <c r="B31" s="102">
        <v>1602.15</v>
      </c>
    </row>
    <row r="32" spans="1:4" ht="15.75">
      <c r="A32" s="93" t="s">
        <v>35</v>
      </c>
      <c r="B32" s="103">
        <f>B33</f>
        <v>2156.8000000000002</v>
      </c>
      <c r="D32" s="241">
        <f>SUM(B28,B32)</f>
        <v>5361.1</v>
      </c>
    </row>
    <row r="33" spans="1:2" ht="15.75">
      <c r="A33" s="179" t="s">
        <v>36</v>
      </c>
      <c r="B33" s="102">
        <v>2156.8000000000002</v>
      </c>
    </row>
    <row r="34" spans="1:2">
      <c r="A34" s="544" t="s">
        <v>37</v>
      </c>
      <c r="B34" s="545"/>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54"/>
      <c r="B1" s="254"/>
      <c r="C1" s="254"/>
      <c r="D1" s="254"/>
      <c r="E1" s="254"/>
      <c r="F1" s="254"/>
      <c r="G1" s="254"/>
    </row>
    <row r="2" spans="1:7">
      <c r="A2" s="254"/>
      <c r="B2" s="254"/>
      <c r="C2" s="254"/>
      <c r="D2" s="254"/>
      <c r="E2" s="254"/>
      <c r="F2" s="254"/>
      <c r="G2" s="254"/>
    </row>
    <row r="3" spans="1:7">
      <c r="A3" s="254"/>
      <c r="B3" s="254"/>
      <c r="C3" s="254"/>
      <c r="D3" s="254"/>
      <c r="E3" s="254"/>
      <c r="F3" s="254"/>
      <c r="G3" s="254"/>
    </row>
    <row r="4" spans="1:7">
      <c r="A4" s="254"/>
      <c r="B4" s="254"/>
      <c r="C4" s="254"/>
      <c r="D4" s="254"/>
      <c r="E4" s="254"/>
      <c r="F4" s="254"/>
      <c r="G4" s="254"/>
    </row>
    <row r="5" spans="1:7">
      <c r="A5" s="254"/>
      <c r="B5" s="254"/>
      <c r="C5" s="254"/>
      <c r="D5" s="254"/>
      <c r="E5" s="254"/>
      <c r="F5" s="254"/>
      <c r="G5" s="254"/>
    </row>
    <row r="6" spans="1:7">
      <c r="A6" s="546" t="s">
        <v>10</v>
      </c>
      <c r="B6" s="546"/>
      <c r="C6" s="546"/>
      <c r="D6" s="546"/>
      <c r="E6" s="546"/>
      <c r="F6" s="546"/>
      <c r="G6" s="546"/>
    </row>
    <row r="7" spans="1:7">
      <c r="A7" s="546" t="s">
        <v>11</v>
      </c>
      <c r="B7" s="546"/>
      <c r="C7" s="546"/>
      <c r="D7" s="546"/>
      <c r="E7" s="546"/>
      <c r="F7" s="546"/>
      <c r="G7" s="546"/>
    </row>
    <row r="8" spans="1:7">
      <c r="A8" s="547" t="s">
        <v>12</v>
      </c>
      <c r="B8" s="547"/>
      <c r="C8" s="547"/>
      <c r="D8" s="547"/>
      <c r="E8" s="547"/>
      <c r="F8" s="547"/>
      <c r="G8" s="547"/>
    </row>
    <row r="9" spans="1:7">
      <c r="A9" s="547" t="s">
        <v>13</v>
      </c>
      <c r="B9" s="547"/>
      <c r="C9" s="547"/>
      <c r="D9" s="547"/>
      <c r="E9" s="547"/>
      <c r="F9" s="547"/>
      <c r="G9" s="547"/>
    </row>
    <row r="10" spans="1:7">
      <c r="A10" s="548" t="s">
        <v>38</v>
      </c>
      <c r="B10" s="548"/>
      <c r="C10" s="548"/>
      <c r="D10" s="548"/>
      <c r="E10" s="548"/>
      <c r="F10" s="548"/>
      <c r="G10" s="548"/>
    </row>
    <row r="11" spans="1:7">
      <c r="A11" s="80"/>
      <c r="B11" s="80"/>
      <c r="C11" s="254"/>
      <c r="D11" s="254"/>
      <c r="E11" s="254"/>
      <c r="F11" s="254"/>
      <c r="G11" s="254"/>
    </row>
    <row r="12" spans="1:7">
      <c r="A12" s="555" t="s">
        <v>15</v>
      </c>
      <c r="B12" s="86" t="s">
        <v>39</v>
      </c>
      <c r="C12" s="323" t="s">
        <v>40</v>
      </c>
      <c r="D12" s="323" t="s">
        <v>41</v>
      </c>
      <c r="E12" s="323" t="s">
        <v>42</v>
      </c>
      <c r="F12" s="323" t="s">
        <v>43</v>
      </c>
      <c r="G12" s="324" t="s">
        <v>44</v>
      </c>
    </row>
    <row r="13" spans="1:7" ht="60">
      <c r="A13" s="556"/>
      <c r="B13" s="87" t="s">
        <v>45</v>
      </c>
      <c r="C13" s="94" t="s">
        <v>46</v>
      </c>
      <c r="D13" s="94" t="s">
        <v>47</v>
      </c>
      <c r="E13" s="94" t="s">
        <v>48</v>
      </c>
      <c r="F13" s="94" t="s">
        <v>49</v>
      </c>
      <c r="G13" s="94" t="s">
        <v>50</v>
      </c>
    </row>
    <row r="14" spans="1:7">
      <c r="A14" s="81" t="s">
        <v>17</v>
      </c>
      <c r="B14" s="82">
        <f>Áreas!B14</f>
        <v>12371.669999999998</v>
      </c>
      <c r="C14" s="180" t="s">
        <v>51</v>
      </c>
      <c r="D14" s="181" t="s">
        <v>51</v>
      </c>
      <c r="E14" s="181" t="s">
        <v>51</v>
      </c>
      <c r="F14" s="181" t="s">
        <v>51</v>
      </c>
      <c r="G14" s="106">
        <f>SUM(G16:G33)</f>
        <v>7.8947811451116863</v>
      </c>
    </row>
    <row r="15" spans="1:7">
      <c r="A15" s="83" t="s">
        <v>18</v>
      </c>
      <c r="B15" s="84">
        <f>Áreas!B15</f>
        <v>3609.2599999999998</v>
      </c>
      <c r="C15" s="182" t="s">
        <v>51</v>
      </c>
      <c r="D15" s="183" t="s">
        <v>51</v>
      </c>
      <c r="E15" s="183" t="s">
        <v>51</v>
      </c>
      <c r="F15" s="183" t="s">
        <v>51</v>
      </c>
      <c r="G15" s="183" t="s">
        <v>51</v>
      </c>
    </row>
    <row r="16" spans="1:7" ht="15.75">
      <c r="A16" s="92" t="s">
        <v>19</v>
      </c>
      <c r="B16" s="184">
        <f>Áreas!B16</f>
        <v>186.22</v>
      </c>
      <c r="C16" s="185">
        <v>800</v>
      </c>
      <c r="D16" s="186" t="s">
        <v>52</v>
      </c>
      <c r="E16" s="187">
        <v>188.76</v>
      </c>
      <c r="F16" s="188">
        <v>1</v>
      </c>
      <c r="G16" s="189">
        <f>(B16/C16)*F16</f>
        <v>0.23277500000000001</v>
      </c>
    </row>
    <row r="17" spans="1:7" ht="15.75">
      <c r="A17" s="92" t="s">
        <v>20</v>
      </c>
      <c r="B17" s="184">
        <f>Áreas!B17</f>
        <v>3113.67</v>
      </c>
      <c r="C17" s="185">
        <v>800</v>
      </c>
      <c r="D17" s="186" t="s">
        <v>52</v>
      </c>
      <c r="E17" s="187">
        <v>188.76</v>
      </c>
      <c r="F17" s="188">
        <v>1</v>
      </c>
      <c r="G17" s="189">
        <f t="shared" ref="G17:G20" si="0">(B17/C17)*F17</f>
        <v>3.8920875000000001</v>
      </c>
    </row>
    <row r="18" spans="1:7" ht="15.75">
      <c r="A18" s="92" t="s">
        <v>21</v>
      </c>
      <c r="B18" s="184">
        <f>Áreas!B18</f>
        <v>153.69999999999999</v>
      </c>
      <c r="C18" s="185">
        <v>1500</v>
      </c>
      <c r="D18" s="186" t="s">
        <v>52</v>
      </c>
      <c r="E18" s="187">
        <v>188.76</v>
      </c>
      <c r="F18" s="188">
        <v>1</v>
      </c>
      <c r="G18" s="189">
        <f t="shared" si="0"/>
        <v>0.10246666666666666</v>
      </c>
    </row>
    <row r="19" spans="1:7" ht="15.75">
      <c r="A19" s="233" t="s">
        <v>22</v>
      </c>
      <c r="B19" s="184">
        <f>Áreas!B19</f>
        <v>56</v>
      </c>
      <c r="C19" s="185">
        <v>1000</v>
      </c>
      <c r="D19" s="186" t="s">
        <v>52</v>
      </c>
      <c r="E19" s="187">
        <v>188.76</v>
      </c>
      <c r="F19" s="188">
        <v>1</v>
      </c>
      <c r="G19" s="189">
        <f t="shared" si="0"/>
        <v>5.6000000000000001E-2</v>
      </c>
    </row>
    <row r="20" spans="1:7" ht="15.75">
      <c r="A20" s="92" t="s">
        <v>23</v>
      </c>
      <c r="B20" s="184">
        <f>Áreas!B20</f>
        <v>99.67</v>
      </c>
      <c r="C20" s="185">
        <v>200</v>
      </c>
      <c r="D20" s="186" t="s">
        <v>52</v>
      </c>
      <c r="E20" s="187">
        <v>188.76</v>
      </c>
      <c r="F20" s="188">
        <v>1</v>
      </c>
      <c r="G20" s="189">
        <f t="shared" si="0"/>
        <v>0.49835000000000002</v>
      </c>
    </row>
    <row r="21" spans="1:7">
      <c r="A21" s="83" t="s">
        <v>24</v>
      </c>
      <c r="B21" s="104">
        <f>Áreas!B21</f>
        <v>3401.3100000000004</v>
      </c>
      <c r="C21" s="190"/>
      <c r="D21" s="191" t="s">
        <v>51</v>
      </c>
      <c r="E21" s="191" t="s">
        <v>51</v>
      </c>
      <c r="F21" s="191" t="s">
        <v>51</v>
      </c>
      <c r="G21" s="191" t="s">
        <v>51</v>
      </c>
    </row>
    <row r="22" spans="1:7" ht="14.25" customHeight="1">
      <c r="A22" s="92" t="s">
        <v>25</v>
      </c>
      <c r="B22" s="184">
        <f>Áreas!B22</f>
        <v>153.69999999999999</v>
      </c>
      <c r="C22" s="192">
        <v>1800</v>
      </c>
      <c r="D22" s="186" t="s">
        <v>52</v>
      </c>
      <c r="E22" s="187">
        <v>188.76</v>
      </c>
      <c r="F22" s="188">
        <v>1</v>
      </c>
      <c r="G22" s="189">
        <f>(B22/C22)*F22</f>
        <v>8.5388888888888889E-2</v>
      </c>
    </row>
    <row r="23" spans="1:7" ht="15.75">
      <c r="A23" s="92" t="s">
        <v>26</v>
      </c>
      <c r="B23" s="184">
        <f>Áreas!B23</f>
        <v>1385.5</v>
      </c>
      <c r="C23" s="192">
        <v>6000</v>
      </c>
      <c r="D23" s="186" t="s">
        <v>52</v>
      </c>
      <c r="E23" s="187">
        <v>188.76</v>
      </c>
      <c r="F23" s="188">
        <v>1</v>
      </c>
      <c r="G23" s="189">
        <f t="shared" ref="G23:G27" si="1">(B23/C23)*F23</f>
        <v>0.23091666666666666</v>
      </c>
    </row>
    <row r="24" spans="1:7" ht="15.75">
      <c r="A24" s="92" t="s">
        <v>27</v>
      </c>
      <c r="B24" s="184">
        <f>Áreas!B24</f>
        <v>441.5</v>
      </c>
      <c r="C24" s="192">
        <v>1800</v>
      </c>
      <c r="D24" s="186" t="s">
        <v>52</v>
      </c>
      <c r="E24" s="187">
        <v>188.76</v>
      </c>
      <c r="F24" s="188">
        <v>1</v>
      </c>
      <c r="G24" s="189">
        <f t="shared" si="1"/>
        <v>0.24527777777777779</v>
      </c>
    </row>
    <row r="25" spans="1:7" ht="15.75">
      <c r="A25" s="92" t="s">
        <v>28</v>
      </c>
      <c r="B25" s="184">
        <f>Áreas!B25</f>
        <v>384.73</v>
      </c>
      <c r="C25" s="192">
        <v>1800</v>
      </c>
      <c r="D25" s="186" t="s">
        <v>52</v>
      </c>
      <c r="E25" s="187">
        <v>188.76</v>
      </c>
      <c r="F25" s="188">
        <v>1</v>
      </c>
      <c r="G25" s="189">
        <f t="shared" si="1"/>
        <v>0.21373888888888889</v>
      </c>
    </row>
    <row r="26" spans="1:7" ht="15.75">
      <c r="A26" s="92" t="s">
        <v>29</v>
      </c>
      <c r="B26" s="184">
        <f>Áreas!B26</f>
        <v>594.38</v>
      </c>
      <c r="C26" s="192">
        <v>1800</v>
      </c>
      <c r="D26" s="186" t="s">
        <v>52</v>
      </c>
      <c r="E26" s="187">
        <v>188.76</v>
      </c>
      <c r="F26" s="188">
        <v>1</v>
      </c>
      <c r="G26" s="189">
        <f t="shared" si="1"/>
        <v>0.33021111111111112</v>
      </c>
    </row>
    <row r="27" spans="1:7" ht="15.75" customHeight="1">
      <c r="A27" s="92" t="s">
        <v>30</v>
      </c>
      <c r="B27" s="184">
        <f>Áreas!B27</f>
        <v>441.5</v>
      </c>
      <c r="C27" s="192">
        <v>100000</v>
      </c>
      <c r="D27" s="186" t="s">
        <v>52</v>
      </c>
      <c r="E27" s="187">
        <v>188.76</v>
      </c>
      <c r="F27" s="188">
        <v>1</v>
      </c>
      <c r="G27" s="279">
        <f t="shared" si="1"/>
        <v>4.4149999999999997E-3</v>
      </c>
    </row>
    <row r="28" spans="1:7">
      <c r="A28" s="83" t="s">
        <v>31</v>
      </c>
      <c r="B28" s="104">
        <f>Áreas!B28</f>
        <v>3204.3</v>
      </c>
      <c r="C28" s="190"/>
      <c r="D28" s="191" t="s">
        <v>51</v>
      </c>
      <c r="E28" s="191" t="s">
        <v>51</v>
      </c>
      <c r="F28" s="191" t="s">
        <v>51</v>
      </c>
      <c r="G28" s="191" t="s">
        <v>51</v>
      </c>
    </row>
    <row r="29" spans="1:7" ht="15.75">
      <c r="A29" s="92" t="s">
        <v>32</v>
      </c>
      <c r="B29" s="184">
        <f>Áreas!B29</f>
        <v>1068.0999999999999</v>
      </c>
      <c r="C29" s="185">
        <v>130</v>
      </c>
      <c r="D29" s="186" t="s">
        <v>53</v>
      </c>
      <c r="E29" s="187">
        <v>16</v>
      </c>
      <c r="F29" s="188">
        <f>(E29/$E$16)*$F$16</f>
        <v>8.47637211273575E-2</v>
      </c>
      <c r="G29" s="189">
        <f>(B29/C29)*F29</f>
        <v>0.69643177335485029</v>
      </c>
    </row>
    <row r="30" spans="1:7" ht="15.75">
      <c r="A30" s="92" t="s">
        <v>33</v>
      </c>
      <c r="B30" s="193">
        <f>Áreas!B30</f>
        <v>534.04999999999995</v>
      </c>
      <c r="C30" s="194">
        <v>300</v>
      </c>
      <c r="D30" s="195" t="s">
        <v>53</v>
      </c>
      <c r="E30" s="196">
        <v>16</v>
      </c>
      <c r="F30" s="188">
        <f t="shared" ref="F30:F33" si="2">(E30/$E$16)*$F$16</f>
        <v>8.47637211273575E-2</v>
      </c>
      <c r="G30" s="189">
        <f t="shared" ref="G30:G31" si="3">(B30/C30)*F30</f>
        <v>0.15089355089355089</v>
      </c>
    </row>
    <row r="31" spans="1:7" ht="15.75">
      <c r="A31" s="92" t="s">
        <v>34</v>
      </c>
      <c r="B31" s="198">
        <f>Áreas!B31</f>
        <v>1602.15</v>
      </c>
      <c r="C31" s="361">
        <v>300</v>
      </c>
      <c r="D31" s="362" t="s">
        <v>53</v>
      </c>
      <c r="E31" s="363">
        <v>16</v>
      </c>
      <c r="F31" s="188">
        <f t="shared" si="2"/>
        <v>8.47637211273575E-2</v>
      </c>
      <c r="G31" s="189">
        <f t="shared" si="3"/>
        <v>0.45268065268065277</v>
      </c>
    </row>
    <row r="32" spans="1:7">
      <c r="A32" s="85" t="s">
        <v>35</v>
      </c>
      <c r="B32" s="105">
        <f>Áreas!B32</f>
        <v>2156.8000000000002</v>
      </c>
      <c r="C32" s="364"/>
      <c r="D32" s="365" t="s">
        <v>51</v>
      </c>
      <c r="E32" s="365" t="s">
        <v>51</v>
      </c>
      <c r="F32" s="325"/>
      <c r="G32" s="199" t="s">
        <v>51</v>
      </c>
    </row>
    <row r="33" spans="1:7">
      <c r="A33" s="197" t="s">
        <v>36</v>
      </c>
      <c r="B33" s="198">
        <f>Áreas!B33</f>
        <v>2156.8000000000002</v>
      </c>
      <c r="C33" s="361">
        <v>130</v>
      </c>
      <c r="D33" s="362" t="s">
        <v>54</v>
      </c>
      <c r="E33" s="363">
        <v>8</v>
      </c>
      <c r="F33" s="188">
        <f t="shared" si="2"/>
        <v>4.238186056367875E-2</v>
      </c>
      <c r="G33" s="366">
        <f>(B33/C33)*F33</f>
        <v>0.70314766818263341</v>
      </c>
    </row>
    <row r="34" spans="1:7">
      <c r="A34" s="552" t="s">
        <v>55</v>
      </c>
      <c r="B34" s="553"/>
      <c r="C34" s="553"/>
      <c r="D34" s="553"/>
      <c r="E34" s="553"/>
      <c r="F34" s="554"/>
      <c r="G34" s="326">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54"/>
      <c r="B1" s="254"/>
      <c r="C1" s="254"/>
      <c r="D1" s="254"/>
      <c r="E1" s="254"/>
      <c r="F1" s="254"/>
      <c r="G1" s="254"/>
    </row>
    <row r="2" spans="1:11">
      <c r="A2" s="254"/>
      <c r="B2" s="254"/>
      <c r="C2" s="254"/>
      <c r="D2" s="254"/>
      <c r="E2" s="254"/>
      <c r="F2" s="254"/>
      <c r="G2" s="254"/>
    </row>
    <row r="3" spans="1:11">
      <c r="A3" s="254"/>
      <c r="B3" s="254"/>
      <c r="C3" s="254"/>
      <c r="D3" s="254"/>
      <c r="E3" s="254"/>
      <c r="F3" s="254"/>
      <c r="G3" s="254"/>
    </row>
    <row r="4" spans="1:11">
      <c r="A4" s="254"/>
      <c r="B4" s="254"/>
      <c r="C4" s="254"/>
      <c r="D4" s="254"/>
      <c r="E4" s="254"/>
      <c r="F4" s="254"/>
      <c r="G4" s="254"/>
    </row>
    <row r="5" spans="1:11">
      <c r="A5" s="254"/>
      <c r="B5" s="254"/>
      <c r="C5" s="254"/>
      <c r="D5" s="254"/>
      <c r="E5" s="254"/>
      <c r="F5" s="254"/>
      <c r="G5" s="254"/>
    </row>
    <row r="6" spans="1:11">
      <c r="A6" s="546" t="s">
        <v>10</v>
      </c>
      <c r="B6" s="546"/>
      <c r="C6" s="546"/>
      <c r="D6" s="546"/>
      <c r="E6" s="546"/>
      <c r="F6" s="546"/>
      <c r="G6" s="546"/>
    </row>
    <row r="7" spans="1:11">
      <c r="A7" s="546" t="s">
        <v>11</v>
      </c>
      <c r="B7" s="546"/>
      <c r="C7" s="546"/>
      <c r="D7" s="546"/>
      <c r="E7" s="546"/>
      <c r="F7" s="546"/>
      <c r="G7" s="546"/>
    </row>
    <row r="8" spans="1:11">
      <c r="A8" s="547" t="s">
        <v>12</v>
      </c>
      <c r="B8" s="547"/>
      <c r="C8" s="547"/>
      <c r="D8" s="547"/>
      <c r="E8" s="547"/>
      <c r="F8" s="547"/>
      <c r="G8" s="547"/>
    </row>
    <row r="9" spans="1:11">
      <c r="A9" s="547" t="s">
        <v>13</v>
      </c>
      <c r="B9" s="547"/>
      <c r="C9" s="547"/>
      <c r="D9" s="547"/>
      <c r="E9" s="547"/>
      <c r="F9" s="547"/>
      <c r="G9" s="547"/>
    </row>
    <row r="10" spans="1:11">
      <c r="A10" s="548" t="s">
        <v>56</v>
      </c>
      <c r="B10" s="548"/>
      <c r="C10" s="548"/>
      <c r="D10" s="548"/>
      <c r="E10" s="548"/>
      <c r="F10" s="548"/>
      <c r="G10" s="548"/>
    </row>
    <row r="12" spans="1:11" ht="15.75">
      <c r="A12" s="327" t="s">
        <v>57</v>
      </c>
      <c r="B12" s="328" t="s">
        <v>51</v>
      </c>
      <c r="C12" s="328" t="s">
        <v>51</v>
      </c>
      <c r="D12" s="367" t="s">
        <v>51</v>
      </c>
      <c r="E12" s="328" t="s">
        <v>51</v>
      </c>
      <c r="F12" s="328" t="s">
        <v>51</v>
      </c>
      <c r="G12" s="328" t="s">
        <v>51</v>
      </c>
      <c r="H12" s="328" t="s">
        <v>51</v>
      </c>
      <c r="I12" s="328" t="s">
        <v>51</v>
      </c>
      <c r="J12" s="328" t="s">
        <v>51</v>
      </c>
      <c r="K12" s="328" t="s">
        <v>51</v>
      </c>
    </row>
    <row r="13" spans="1:11" ht="95.25" thickBot="1">
      <c r="A13" s="200" t="s">
        <v>58</v>
      </c>
      <c r="B13" s="201" t="s">
        <v>59</v>
      </c>
      <c r="C13" s="202" t="s">
        <v>60</v>
      </c>
      <c r="D13" s="203" t="s">
        <v>61</v>
      </c>
      <c r="E13" s="201" t="s">
        <v>62</v>
      </c>
      <c r="F13" s="201" t="s">
        <v>63</v>
      </c>
      <c r="G13" s="201" t="s">
        <v>64</v>
      </c>
      <c r="H13" s="201" t="s">
        <v>65</v>
      </c>
      <c r="I13" s="201" t="s">
        <v>66</v>
      </c>
      <c r="J13" s="201" t="s">
        <v>67</v>
      </c>
      <c r="K13" s="204" t="s">
        <v>68</v>
      </c>
    </row>
    <row r="14" spans="1:11" ht="15.75">
      <c r="A14" s="205" t="s">
        <v>69</v>
      </c>
      <c r="B14" s="206">
        <f>B15+B21+B28+B32</f>
        <v>12371.669999999998</v>
      </c>
      <c r="C14" s="207" t="s">
        <v>51</v>
      </c>
      <c r="D14" s="207" t="s">
        <v>51</v>
      </c>
      <c r="E14" s="207" t="s">
        <v>51</v>
      </c>
      <c r="F14" s="207" t="s">
        <v>51</v>
      </c>
      <c r="G14" s="207" t="s">
        <v>51</v>
      </c>
      <c r="H14" s="207" t="s">
        <v>51</v>
      </c>
      <c r="I14" s="207" t="s">
        <v>51</v>
      </c>
      <c r="J14" s="231" t="e">
        <f>SUM(J16:J33)</f>
        <v>#REF!</v>
      </c>
      <c r="K14" s="557" t="e">
        <f>J14/B14</f>
        <v>#REF!</v>
      </c>
    </row>
    <row r="15" spans="1:11" ht="15.75">
      <c r="A15" s="208" t="s">
        <v>18</v>
      </c>
      <c r="B15" s="209">
        <f>SUM(B16:B20)</f>
        <v>3609.2599999999998</v>
      </c>
      <c r="C15" s="210" t="s">
        <v>51</v>
      </c>
      <c r="D15" s="210" t="s">
        <v>51</v>
      </c>
      <c r="E15" s="210" t="s">
        <v>51</v>
      </c>
      <c r="F15" s="210" t="s">
        <v>51</v>
      </c>
      <c r="G15" s="210" t="s">
        <v>51</v>
      </c>
      <c r="H15" s="210" t="s">
        <v>51</v>
      </c>
      <c r="I15" s="210" t="s">
        <v>51</v>
      </c>
      <c r="J15" s="211" t="s">
        <v>51</v>
      </c>
      <c r="K15" s="558"/>
    </row>
    <row r="16" spans="1:11" ht="15.75">
      <c r="A16" s="219" t="s">
        <v>19</v>
      </c>
      <c r="B16" s="212">
        <f>'Cálculo do Número de Serventes'!B16</f>
        <v>186.22</v>
      </c>
      <c r="C16" s="213">
        <v>800</v>
      </c>
      <c r="D16" s="214">
        <f>1/C16</f>
        <v>1.25E-3</v>
      </c>
      <c r="E16" s="215" t="s">
        <v>70</v>
      </c>
      <c r="F16" s="214">
        <v>188.76</v>
      </c>
      <c r="G16" s="216">
        <v>1</v>
      </c>
      <c r="H16" s="217" t="e">
        <f>'Servente de Limpeza'!E137</f>
        <v>#REF!</v>
      </c>
      <c r="I16" s="217" t="e">
        <f>D16*G16*H16</f>
        <v>#REF!</v>
      </c>
      <c r="J16" s="218" t="e">
        <f>I16*B16</f>
        <v>#REF!</v>
      </c>
      <c r="K16" s="558"/>
    </row>
    <row r="17" spans="1:14" ht="15.75">
      <c r="A17" s="219" t="s">
        <v>20</v>
      </c>
      <c r="B17" s="212">
        <f>'Cálculo do Número de Serventes'!B17</f>
        <v>3113.67</v>
      </c>
      <c r="C17" s="213">
        <v>800</v>
      </c>
      <c r="D17" s="214">
        <f t="shared" ref="D17:D20" si="0">1/C17</f>
        <v>1.25E-3</v>
      </c>
      <c r="E17" s="215" t="s">
        <v>70</v>
      </c>
      <c r="F17" s="214">
        <v>188.76</v>
      </c>
      <c r="G17" s="216">
        <v>1</v>
      </c>
      <c r="H17" s="217" t="e">
        <f>H16</f>
        <v>#REF!</v>
      </c>
      <c r="I17" s="217" t="e">
        <f t="shared" ref="I17:I20" si="1">D17*G17*H17</f>
        <v>#REF!</v>
      </c>
      <c r="J17" s="218" t="e">
        <f t="shared" ref="J17:J20" si="2">I17*B17</f>
        <v>#REF!</v>
      </c>
      <c r="K17" s="558"/>
    </row>
    <row r="18" spans="1:14" ht="15.75">
      <c r="A18" s="219" t="s">
        <v>21</v>
      </c>
      <c r="B18" s="212">
        <f>'Cálculo do Número de Serventes'!B18</f>
        <v>153.69999999999999</v>
      </c>
      <c r="C18" s="213">
        <v>1500</v>
      </c>
      <c r="D18" s="214">
        <f t="shared" si="0"/>
        <v>6.6666666666666664E-4</v>
      </c>
      <c r="E18" s="215" t="s">
        <v>70</v>
      </c>
      <c r="F18" s="214">
        <v>188.76</v>
      </c>
      <c r="G18" s="216">
        <v>1</v>
      </c>
      <c r="H18" s="217" t="e">
        <f>H16</f>
        <v>#REF!</v>
      </c>
      <c r="I18" s="217" t="e">
        <f t="shared" si="1"/>
        <v>#REF!</v>
      </c>
      <c r="J18" s="218" t="e">
        <f t="shared" si="2"/>
        <v>#REF!</v>
      </c>
      <c r="K18" s="558"/>
    </row>
    <row r="19" spans="1:14" ht="15.75">
      <c r="A19" s="219" t="s">
        <v>22</v>
      </c>
      <c r="B19" s="212">
        <f>'Cálculo do Número de Serventes'!B19</f>
        <v>56</v>
      </c>
      <c r="C19" s="213">
        <v>1000</v>
      </c>
      <c r="D19" s="214">
        <f t="shared" si="0"/>
        <v>1E-3</v>
      </c>
      <c r="E19" s="215" t="s">
        <v>70</v>
      </c>
      <c r="F19" s="214">
        <v>188.76</v>
      </c>
      <c r="G19" s="216">
        <v>1</v>
      </c>
      <c r="H19" s="217" t="e">
        <f>H16</f>
        <v>#REF!</v>
      </c>
      <c r="I19" s="217" t="e">
        <f t="shared" si="1"/>
        <v>#REF!</v>
      </c>
      <c r="J19" s="218" t="e">
        <f t="shared" si="2"/>
        <v>#REF!</v>
      </c>
      <c r="K19" s="558"/>
    </row>
    <row r="20" spans="1:14" ht="15.75">
      <c r="A20" s="219" t="s">
        <v>23</v>
      </c>
      <c r="B20" s="212">
        <f>'Cálculo do Número de Serventes'!B20</f>
        <v>99.67</v>
      </c>
      <c r="C20" s="213">
        <v>200</v>
      </c>
      <c r="D20" s="214">
        <f t="shared" si="0"/>
        <v>5.0000000000000001E-3</v>
      </c>
      <c r="E20" s="215" t="s">
        <v>70</v>
      </c>
      <c r="F20" s="214">
        <v>188.76</v>
      </c>
      <c r="G20" s="216">
        <v>1</v>
      </c>
      <c r="H20" s="217" t="e">
        <f>H16</f>
        <v>#REF!</v>
      </c>
      <c r="I20" s="217" t="e">
        <f t="shared" si="1"/>
        <v>#REF!</v>
      </c>
      <c r="J20" s="218" t="e">
        <f t="shared" si="2"/>
        <v>#REF!</v>
      </c>
      <c r="K20" s="558"/>
    </row>
    <row r="21" spans="1:14" ht="15.75">
      <c r="A21" s="208" t="s">
        <v>24</v>
      </c>
      <c r="B21" s="209">
        <f>SUM(B22:B27)</f>
        <v>3401.3100000000004</v>
      </c>
      <c r="C21" s="220"/>
      <c r="D21" s="220" t="s">
        <v>51</v>
      </c>
      <c r="E21" s="221" t="s">
        <v>51</v>
      </c>
      <c r="F21" s="220" t="s">
        <v>51</v>
      </c>
      <c r="G21" s="220" t="s">
        <v>51</v>
      </c>
      <c r="H21" s="220" t="s">
        <v>51</v>
      </c>
      <c r="I21" s="220" t="s">
        <v>51</v>
      </c>
      <c r="J21" s="222" t="s">
        <v>51</v>
      </c>
      <c r="K21" s="558"/>
    </row>
    <row r="22" spans="1:14" ht="15.75">
      <c r="A22" s="219" t="s">
        <v>25</v>
      </c>
      <c r="B22" s="212">
        <f>'Cálculo do Número de Serventes'!B22</f>
        <v>153.69999999999999</v>
      </c>
      <c r="C22" s="223">
        <v>1800</v>
      </c>
      <c r="D22" s="214">
        <f>1/C22</f>
        <v>5.5555555555555556E-4</v>
      </c>
      <c r="E22" s="215" t="s">
        <v>70</v>
      </c>
      <c r="F22" s="214">
        <v>188.76</v>
      </c>
      <c r="G22" s="216">
        <v>1</v>
      </c>
      <c r="H22" s="217" t="e">
        <f>H16</f>
        <v>#REF!</v>
      </c>
      <c r="I22" s="224" t="e">
        <f>D22*G22*H22</f>
        <v>#REF!</v>
      </c>
      <c r="J22" s="218" t="e">
        <f>I22*B22</f>
        <v>#REF!</v>
      </c>
      <c r="K22" s="558"/>
      <c r="M22" s="232"/>
    </row>
    <row r="23" spans="1:14" ht="15.75">
      <c r="A23" s="219" t="s">
        <v>26</v>
      </c>
      <c r="B23" s="212">
        <f>'Cálculo do Número de Serventes'!B23</f>
        <v>1385.5</v>
      </c>
      <c r="C23" s="223">
        <v>6000</v>
      </c>
      <c r="D23" s="214">
        <f t="shared" ref="D23:D27" si="3">1/C23</f>
        <v>1.6666666666666666E-4</v>
      </c>
      <c r="E23" s="215" t="s">
        <v>70</v>
      </c>
      <c r="F23" s="214">
        <v>188.76</v>
      </c>
      <c r="G23" s="216">
        <v>1</v>
      </c>
      <c r="H23" s="217" t="e">
        <f>H22</f>
        <v>#REF!</v>
      </c>
      <c r="I23" s="224" t="e">
        <f t="shared" ref="I23:I27" si="4">D23*G23*H23</f>
        <v>#REF!</v>
      </c>
      <c r="J23" s="218" t="e">
        <f t="shared" ref="J23:J27" si="5">I23*B23</f>
        <v>#REF!</v>
      </c>
      <c r="K23" s="558"/>
    </row>
    <row r="24" spans="1:14" ht="15.75">
      <c r="A24" s="219" t="s">
        <v>27</v>
      </c>
      <c r="B24" s="212">
        <f>'Cálculo do Número de Serventes'!B24</f>
        <v>441.5</v>
      </c>
      <c r="C24" s="223">
        <v>1800</v>
      </c>
      <c r="D24" s="214">
        <f t="shared" si="3"/>
        <v>5.5555555555555556E-4</v>
      </c>
      <c r="E24" s="215" t="s">
        <v>70</v>
      </c>
      <c r="F24" s="214">
        <v>188.76</v>
      </c>
      <c r="G24" s="216">
        <v>1</v>
      </c>
      <c r="H24" s="217" t="e">
        <f>H22</f>
        <v>#REF!</v>
      </c>
      <c r="I24" s="224" t="e">
        <f t="shared" si="4"/>
        <v>#REF!</v>
      </c>
      <c r="J24" s="218" t="e">
        <f t="shared" si="5"/>
        <v>#REF!</v>
      </c>
      <c r="K24" s="558"/>
    </row>
    <row r="25" spans="1:14" ht="15.75">
      <c r="A25" s="219" t="s">
        <v>28</v>
      </c>
      <c r="B25" s="212">
        <f>'Cálculo do Número de Serventes'!B25</f>
        <v>384.73</v>
      </c>
      <c r="C25" s="223">
        <v>1800</v>
      </c>
      <c r="D25" s="214">
        <f t="shared" si="3"/>
        <v>5.5555555555555556E-4</v>
      </c>
      <c r="E25" s="215" t="s">
        <v>70</v>
      </c>
      <c r="F25" s="214">
        <v>188.76</v>
      </c>
      <c r="G25" s="216">
        <v>1</v>
      </c>
      <c r="H25" s="217" t="e">
        <f>H22</f>
        <v>#REF!</v>
      </c>
      <c r="I25" s="224" t="e">
        <f t="shared" si="4"/>
        <v>#REF!</v>
      </c>
      <c r="J25" s="218" t="e">
        <f t="shared" si="5"/>
        <v>#REF!</v>
      </c>
      <c r="K25" s="558"/>
    </row>
    <row r="26" spans="1:14" ht="15.75">
      <c r="A26" s="219" t="s">
        <v>29</v>
      </c>
      <c r="B26" s="212">
        <f>'Cálculo do Número de Serventes'!B26</f>
        <v>594.38</v>
      </c>
      <c r="C26" s="223">
        <v>1800</v>
      </c>
      <c r="D26" s="214">
        <f t="shared" si="3"/>
        <v>5.5555555555555556E-4</v>
      </c>
      <c r="E26" s="215" t="s">
        <v>70</v>
      </c>
      <c r="F26" s="214">
        <v>188.76</v>
      </c>
      <c r="G26" s="216">
        <v>1</v>
      </c>
      <c r="H26" s="217" t="e">
        <f>H16</f>
        <v>#REF!</v>
      </c>
      <c r="I26" s="224" t="e">
        <f t="shared" si="4"/>
        <v>#REF!</v>
      </c>
      <c r="J26" s="218" t="e">
        <f t="shared" si="5"/>
        <v>#REF!</v>
      </c>
      <c r="K26" s="558"/>
      <c r="M26" s="232" t="e">
        <f>5*H16</f>
        <v>#REF!</v>
      </c>
    </row>
    <row r="27" spans="1:14" ht="15.75">
      <c r="A27" s="219" t="s">
        <v>30</v>
      </c>
      <c r="B27" s="212">
        <f>'Cálculo do Número de Serventes'!B27</f>
        <v>441.5</v>
      </c>
      <c r="C27" s="223">
        <v>100000</v>
      </c>
      <c r="D27" s="214">
        <f t="shared" si="3"/>
        <v>1.0000000000000001E-5</v>
      </c>
      <c r="E27" s="215" t="s">
        <v>70</v>
      </c>
      <c r="F27" s="214">
        <v>188.76</v>
      </c>
      <c r="G27" s="216">
        <v>1</v>
      </c>
      <c r="H27" s="217" t="e">
        <f>H16</f>
        <v>#REF!</v>
      </c>
      <c r="I27" s="224" t="e">
        <f t="shared" si="4"/>
        <v>#REF!</v>
      </c>
      <c r="J27" s="218" t="e">
        <f t="shared" si="5"/>
        <v>#REF!</v>
      </c>
      <c r="K27" s="558"/>
      <c r="M27" s="242" t="e">
        <f>H29</f>
        <v>#REF!</v>
      </c>
      <c r="N27" s="232"/>
    </row>
    <row r="28" spans="1:14" ht="15.75">
      <c r="A28" s="208" t="s">
        <v>31</v>
      </c>
      <c r="B28" s="209">
        <f>SUM(B29:B31)</f>
        <v>3204.3</v>
      </c>
      <c r="C28" s="220"/>
      <c r="D28" s="220" t="s">
        <v>51</v>
      </c>
      <c r="E28" s="221" t="s">
        <v>51</v>
      </c>
      <c r="F28" s="220" t="s">
        <v>51</v>
      </c>
      <c r="G28" s="220" t="s">
        <v>51</v>
      </c>
      <c r="H28" s="220" t="s">
        <v>51</v>
      </c>
      <c r="I28" s="220" t="s">
        <v>51</v>
      </c>
      <c r="J28" s="222" t="s">
        <v>51</v>
      </c>
      <c r="K28" s="558"/>
      <c r="M28" s="232" t="e">
        <f>SUM(M26:M27)</f>
        <v>#REF!</v>
      </c>
    </row>
    <row r="29" spans="1:14" ht="15.75">
      <c r="A29" s="219" t="s">
        <v>32</v>
      </c>
      <c r="B29" s="212">
        <f>'Cálculo do Número de Serventes'!B29</f>
        <v>1068.0999999999999</v>
      </c>
      <c r="C29" s="213">
        <v>130</v>
      </c>
      <c r="D29" s="214">
        <f>1/C29</f>
        <v>7.6923076923076927E-3</v>
      </c>
      <c r="E29" s="215" t="s">
        <v>53</v>
      </c>
      <c r="F29" s="225">
        <v>16</v>
      </c>
      <c r="G29" s="216">
        <f t="shared" ref="G29:G31" si="6">F29/$F$16</f>
        <v>8.47637211273575E-2</v>
      </c>
      <c r="H29" s="217" t="e">
        <f>'Lavador (Fachada)'!E137</f>
        <v>#REF!</v>
      </c>
      <c r="I29" s="224" t="e">
        <f>D29*G29*H29</f>
        <v>#REF!</v>
      </c>
      <c r="J29" s="218" t="e">
        <f>I29*B29</f>
        <v>#REF!</v>
      </c>
      <c r="K29" s="558"/>
      <c r="M29" s="232"/>
    </row>
    <row r="30" spans="1:14" ht="15.75">
      <c r="A30" s="226" t="s">
        <v>33</v>
      </c>
      <c r="B30" s="227">
        <f>'Cálculo do Número de Serventes'!B30</f>
        <v>534.04999999999995</v>
      </c>
      <c r="C30" s="228">
        <v>300</v>
      </c>
      <c r="D30" s="214">
        <f t="shared" ref="D30:D31" si="7">1/C30</f>
        <v>3.3333333333333335E-3</v>
      </c>
      <c r="E30" s="215" t="s">
        <v>53</v>
      </c>
      <c r="F30" s="225">
        <v>16</v>
      </c>
      <c r="G30" s="216">
        <f t="shared" si="6"/>
        <v>8.47637211273575E-2</v>
      </c>
      <c r="H30" s="217" t="e">
        <f>H16</f>
        <v>#REF!</v>
      </c>
      <c r="I30" s="224" t="e">
        <f t="shared" ref="I30:I31" si="8">D30*G30*H30</f>
        <v>#REF!</v>
      </c>
      <c r="J30" s="218" t="e">
        <f t="shared" ref="J30:J31" si="9">I30*B30</f>
        <v>#REF!</v>
      </c>
      <c r="K30" s="558"/>
    </row>
    <row r="31" spans="1:14" ht="15.75">
      <c r="A31" s="229" t="s">
        <v>34</v>
      </c>
      <c r="B31" s="230">
        <f>'Cálculo do Número de Serventes'!B31</f>
        <v>1602.15</v>
      </c>
      <c r="C31" s="368">
        <v>300</v>
      </c>
      <c r="D31" s="214">
        <f t="shared" si="7"/>
        <v>3.3333333333333335E-3</v>
      </c>
      <c r="E31" s="214" t="s">
        <v>53</v>
      </c>
      <c r="F31" s="225">
        <v>16</v>
      </c>
      <c r="G31" s="216">
        <f t="shared" si="6"/>
        <v>8.47637211273575E-2</v>
      </c>
      <c r="H31" s="217" t="e">
        <f>H16</f>
        <v>#REF!</v>
      </c>
      <c r="I31" s="224" t="e">
        <f t="shared" si="8"/>
        <v>#REF!</v>
      </c>
      <c r="J31" s="218" t="e">
        <f t="shared" si="9"/>
        <v>#REF!</v>
      </c>
      <c r="K31" s="558"/>
    </row>
    <row r="32" spans="1:14" ht="15.75">
      <c r="A32" s="329" t="s">
        <v>35</v>
      </c>
      <c r="B32" s="330">
        <f>B33</f>
        <v>2156.8000000000002</v>
      </c>
      <c r="C32" s="331"/>
      <c r="D32" s="220" t="s">
        <v>51</v>
      </c>
      <c r="E32" s="220" t="s">
        <v>51</v>
      </c>
      <c r="F32" s="220" t="s">
        <v>51</v>
      </c>
      <c r="G32" s="220" t="s">
        <v>51</v>
      </c>
      <c r="H32" s="220" t="s">
        <v>51</v>
      </c>
      <c r="I32" s="220" t="s">
        <v>51</v>
      </c>
      <c r="J32" s="222" t="s">
        <v>51</v>
      </c>
      <c r="K32" s="558"/>
    </row>
    <row r="33" spans="1:11" ht="16.5" thickBot="1">
      <c r="A33" s="332" t="s">
        <v>36</v>
      </c>
      <c r="B33" s="333">
        <f>'Cálculo do Número de Serventes'!B33</f>
        <v>2156.8000000000002</v>
      </c>
      <c r="C33" s="334">
        <v>130</v>
      </c>
      <c r="D33" s="214">
        <f>1/C33</f>
        <v>7.6923076923076927E-3</v>
      </c>
      <c r="E33" s="214" t="s">
        <v>54</v>
      </c>
      <c r="F33" s="225">
        <v>8</v>
      </c>
      <c r="G33" s="216">
        <f>F33/1132.6</f>
        <v>7.0633939607981644E-3</v>
      </c>
      <c r="H33" s="217" t="e">
        <f>H29</f>
        <v>#REF!</v>
      </c>
      <c r="I33" s="224" t="e">
        <f>D33*G33*H33</f>
        <v>#REF!</v>
      </c>
      <c r="J33" s="218" t="e">
        <f>I33*B33</f>
        <v>#REF!</v>
      </c>
      <c r="K33" s="559"/>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82" t="s">
        <v>71</v>
      </c>
      <c r="B2" s="582"/>
      <c r="C2" s="582"/>
      <c r="D2" s="582"/>
      <c r="E2" s="582"/>
    </row>
    <row r="3" spans="1:5">
      <c r="A3" s="29"/>
      <c r="B3" s="29"/>
      <c r="C3" s="29"/>
      <c r="D3" s="29"/>
      <c r="E3" s="29"/>
    </row>
    <row r="4" spans="1:5" ht="15.75">
      <c r="A4" s="640" t="s">
        <v>72</v>
      </c>
      <c r="B4" s="640"/>
      <c r="C4" s="640"/>
      <c r="D4" s="640"/>
      <c r="E4" s="640"/>
    </row>
    <row r="5" spans="1:5" ht="15.75">
      <c r="A5" s="640" t="s">
        <v>73</v>
      </c>
      <c r="B5" s="640"/>
      <c r="C5" s="640"/>
      <c r="D5" s="640"/>
      <c r="E5" s="640"/>
    </row>
    <row r="6" spans="1:5">
      <c r="A6" s="95"/>
      <c r="B6" s="95"/>
      <c r="C6" s="95"/>
      <c r="D6" s="95"/>
      <c r="E6" s="95"/>
    </row>
    <row r="7" spans="1:5" ht="16.5" customHeight="1">
      <c r="A7" s="574" t="s">
        <v>74</v>
      </c>
      <c r="B7" s="574"/>
      <c r="C7" s="574"/>
      <c r="D7" s="574"/>
      <c r="E7" s="574"/>
    </row>
    <row r="8" spans="1:5" ht="42" customHeight="1">
      <c r="A8" s="335" t="s">
        <v>39</v>
      </c>
      <c r="B8" s="594" t="s">
        <v>75</v>
      </c>
      <c r="C8" s="594"/>
      <c r="D8" s="641">
        <v>44748</v>
      </c>
      <c r="E8" s="639"/>
    </row>
    <row r="9" spans="1:5" ht="15" customHeight="1">
      <c r="A9" s="335" t="s">
        <v>40</v>
      </c>
      <c r="B9" s="594" t="s">
        <v>76</v>
      </c>
      <c r="C9" s="594"/>
      <c r="D9" s="637" t="s">
        <v>77</v>
      </c>
      <c r="E9" s="638"/>
    </row>
    <row r="10" spans="1:5" ht="29.25" customHeight="1">
      <c r="A10" s="335" t="s">
        <v>41</v>
      </c>
      <c r="B10" s="594" t="s">
        <v>78</v>
      </c>
      <c r="C10" s="594"/>
      <c r="D10" s="642" t="s">
        <v>79</v>
      </c>
      <c r="E10" s="643"/>
    </row>
    <row r="11" spans="1:5">
      <c r="A11" s="335" t="s">
        <v>80</v>
      </c>
      <c r="B11" s="594" t="s">
        <v>81</v>
      </c>
      <c r="C11" s="594"/>
      <c r="D11" s="639">
        <v>12</v>
      </c>
      <c r="E11" s="639"/>
    </row>
    <row r="12" spans="1:5">
      <c r="A12" s="14"/>
      <c r="B12" s="15"/>
      <c r="C12" s="15"/>
      <c r="D12" s="14"/>
      <c r="E12" s="14"/>
    </row>
    <row r="13" spans="1:5" ht="28.5">
      <c r="A13" s="336" t="s">
        <v>82</v>
      </c>
      <c r="B13" s="336" t="s">
        <v>83</v>
      </c>
      <c r="C13" s="624" t="s">
        <v>84</v>
      </c>
      <c r="D13" s="592"/>
      <c r="E13" s="336" t="s">
        <v>85</v>
      </c>
    </row>
    <row r="14" spans="1:5">
      <c r="A14" s="337">
        <v>1</v>
      </c>
      <c r="B14" s="337" t="s">
        <v>86</v>
      </c>
      <c r="C14" s="631" t="s">
        <v>87</v>
      </c>
      <c r="D14" s="631"/>
      <c r="E14" s="338"/>
    </row>
    <row r="15" spans="1:5">
      <c r="A15" s="14"/>
      <c r="B15" s="15"/>
      <c r="C15" s="15"/>
      <c r="D15" s="14"/>
      <c r="E15" s="14"/>
    </row>
    <row r="16" spans="1:5" ht="15.75">
      <c r="A16" s="632" t="s">
        <v>88</v>
      </c>
      <c r="B16" s="632"/>
      <c r="C16" s="632"/>
      <c r="D16" s="632"/>
      <c r="E16" s="632"/>
    </row>
    <row r="17" spans="1:7">
      <c r="A17" s="574" t="s">
        <v>89</v>
      </c>
      <c r="B17" s="574"/>
      <c r="C17" s="574"/>
      <c r="D17" s="633"/>
      <c r="E17" s="633"/>
    </row>
    <row r="18" spans="1:7" ht="45" customHeight="1">
      <c r="A18" s="335">
        <v>1</v>
      </c>
      <c r="B18" s="594" t="s">
        <v>90</v>
      </c>
      <c r="C18" s="612"/>
      <c r="D18" s="634" t="s">
        <v>91</v>
      </c>
      <c r="E18" s="635"/>
    </row>
    <row r="19" spans="1:7">
      <c r="A19" s="335">
        <v>2</v>
      </c>
      <c r="B19" s="612" t="s">
        <v>92</v>
      </c>
      <c r="C19" s="613"/>
      <c r="D19" s="636" t="s">
        <v>93</v>
      </c>
      <c r="E19" s="636"/>
      <c r="G19" s="34"/>
    </row>
    <row r="20" spans="1:7" ht="15" customHeight="1">
      <c r="A20" s="335">
        <v>3</v>
      </c>
      <c r="B20" s="594" t="s">
        <v>94</v>
      </c>
      <c r="C20" s="594"/>
      <c r="D20" s="628">
        <v>1227.0899999999999</v>
      </c>
      <c r="E20" s="629"/>
    </row>
    <row r="21" spans="1:7">
      <c r="A21" s="335">
        <v>4</v>
      </c>
      <c r="B21" s="594" t="s">
        <v>95</v>
      </c>
      <c r="C21" s="594"/>
      <c r="D21" s="630" t="s">
        <v>96</v>
      </c>
      <c r="E21" s="630"/>
    </row>
    <row r="22" spans="1:7">
      <c r="A22" s="335">
        <v>5</v>
      </c>
      <c r="B22" s="594" t="s">
        <v>97</v>
      </c>
      <c r="C22" s="594"/>
      <c r="D22" s="625"/>
      <c r="E22" s="625"/>
    </row>
    <row r="23" spans="1:7">
      <c r="A23" s="626"/>
      <c r="B23" s="626"/>
      <c r="C23" s="626"/>
      <c r="D23" s="626"/>
      <c r="E23" s="626"/>
    </row>
    <row r="24" spans="1:7">
      <c r="A24" s="581" t="s">
        <v>98</v>
      </c>
      <c r="B24" s="582"/>
      <c r="C24" s="582"/>
      <c r="D24" s="582"/>
      <c r="E24" s="582"/>
    </row>
    <row r="25" spans="1:7">
      <c r="A25" s="336">
        <v>1</v>
      </c>
      <c r="B25" s="627" t="s">
        <v>99</v>
      </c>
      <c r="C25" s="627"/>
      <c r="D25" s="340" t="s">
        <v>100</v>
      </c>
      <c r="E25" s="51" t="s">
        <v>101</v>
      </c>
    </row>
    <row r="26" spans="1:7">
      <c r="A26" s="335" t="s">
        <v>102</v>
      </c>
      <c r="B26" s="570" t="s">
        <v>103</v>
      </c>
      <c r="C26" s="570"/>
      <c r="D26" s="341"/>
      <c r="E26" s="52">
        <f>D20</f>
        <v>1227.0899999999999</v>
      </c>
    </row>
    <row r="27" spans="1:7">
      <c r="A27" s="335" t="s">
        <v>40</v>
      </c>
      <c r="B27" s="570" t="s">
        <v>104</v>
      </c>
      <c r="C27" s="570"/>
      <c r="D27" s="342"/>
      <c r="E27" s="39">
        <f>E26*D27</f>
        <v>0</v>
      </c>
    </row>
    <row r="28" spans="1:7">
      <c r="A28" s="335" t="s">
        <v>41</v>
      </c>
      <c r="B28" s="570" t="s">
        <v>105</v>
      </c>
      <c r="C28" s="570"/>
      <c r="D28" s="342"/>
      <c r="E28" s="39">
        <f>D28*E26</f>
        <v>0</v>
      </c>
    </row>
    <row r="29" spans="1:7">
      <c r="A29" s="335" t="s">
        <v>80</v>
      </c>
      <c r="B29" s="570" t="s">
        <v>106</v>
      </c>
      <c r="C29" s="570"/>
      <c r="D29" s="342"/>
      <c r="E29" s="39">
        <f>(E26+E27)/220*D29*15*7</f>
        <v>0</v>
      </c>
    </row>
    <row r="30" spans="1:7">
      <c r="A30" s="335" t="s">
        <v>107</v>
      </c>
      <c r="B30" s="570" t="s">
        <v>108</v>
      </c>
      <c r="C30" s="570"/>
      <c r="D30" s="342"/>
      <c r="E30" s="39">
        <f>(E26+E27)/220*(D30+D29)*15*1</f>
        <v>0</v>
      </c>
    </row>
    <row r="31" spans="1:7">
      <c r="A31" s="335" t="s">
        <v>109</v>
      </c>
      <c r="B31" s="570" t="s">
        <v>110</v>
      </c>
      <c r="C31" s="570"/>
      <c r="D31" s="342"/>
      <c r="E31" s="43">
        <v>0</v>
      </c>
    </row>
    <row r="32" spans="1:7" s="5" customFormat="1">
      <c r="A32" s="620" t="s">
        <v>111</v>
      </c>
      <c r="B32" s="620"/>
      <c r="C32" s="620"/>
      <c r="D32" s="624"/>
      <c r="E32" s="42">
        <f>SUM(E26:E31)</f>
        <v>1227.0899999999999</v>
      </c>
      <c r="F32" s="30">
        <f>E32*0.06</f>
        <v>73.625399999999999</v>
      </c>
    </row>
    <row r="33" spans="1:9" s="5" customFormat="1">
      <c r="A33" s="16"/>
      <c r="B33" s="16"/>
      <c r="C33" s="16"/>
      <c r="D33" s="16"/>
      <c r="E33" s="8"/>
    </row>
    <row r="34" spans="1:9" s="5" customFormat="1">
      <c r="A34" s="581" t="s">
        <v>112</v>
      </c>
      <c r="B34" s="582"/>
      <c r="C34" s="582"/>
      <c r="D34" s="582"/>
      <c r="E34" s="582"/>
    </row>
    <row r="35" spans="1:9" s="5" customFormat="1">
      <c r="A35" s="583" t="s">
        <v>113</v>
      </c>
      <c r="B35" s="583"/>
      <c r="C35" s="583"/>
      <c r="D35" s="583"/>
      <c r="E35" s="583"/>
    </row>
    <row r="36" spans="1:9" s="5" customFormat="1">
      <c r="A36" s="53" t="s">
        <v>114</v>
      </c>
      <c r="B36" s="584" t="s">
        <v>115</v>
      </c>
      <c r="C36" s="584"/>
      <c r="D36" s="53" t="s">
        <v>100</v>
      </c>
      <c r="E36" s="53" t="s">
        <v>101</v>
      </c>
    </row>
    <row r="37" spans="1:9" s="5" customFormat="1">
      <c r="A37" s="54" t="s">
        <v>102</v>
      </c>
      <c r="B37" s="610" t="s">
        <v>116</v>
      </c>
      <c r="C37" s="623"/>
      <c r="D37" s="96">
        <f>1/12</f>
        <v>8.3333333333333329E-2</v>
      </c>
      <c r="E37" s="55">
        <f>D37*E32</f>
        <v>102.25749999999999</v>
      </c>
    </row>
    <row r="38" spans="1:9" s="5" customFormat="1">
      <c r="A38" s="88" t="s">
        <v>117</v>
      </c>
      <c r="B38" s="339" t="s">
        <v>118</v>
      </c>
      <c r="C38" s="343"/>
      <c r="D38" s="344">
        <v>2.7799999999999998E-2</v>
      </c>
      <c r="E38" s="40">
        <f>D38*E32</f>
        <v>34.113101999999998</v>
      </c>
    </row>
    <row r="39" spans="1:9" s="5" customFormat="1">
      <c r="A39" s="574" t="s">
        <v>119</v>
      </c>
      <c r="B39" s="574"/>
      <c r="C39" s="574"/>
      <c r="D39" s="17">
        <f>SUM(D37:D38)</f>
        <v>0.11113333333333333</v>
      </c>
      <c r="E39" s="41">
        <f>SUM(E37:E38)</f>
        <v>136.37060199999999</v>
      </c>
    </row>
    <row r="40" spans="1:9" s="5" customFormat="1">
      <c r="A40" s="18"/>
      <c r="B40" s="18"/>
      <c r="C40" s="18"/>
      <c r="D40" s="19"/>
      <c r="E40" s="20"/>
    </row>
    <row r="41" spans="1:9" s="5" customFormat="1">
      <c r="A41" s="583" t="s">
        <v>120</v>
      </c>
      <c r="B41" s="583"/>
      <c r="C41" s="583"/>
      <c r="D41" s="583"/>
      <c r="E41" s="583"/>
    </row>
    <row r="42" spans="1:9" s="5" customFormat="1">
      <c r="A42" s="53" t="s">
        <v>121</v>
      </c>
      <c r="B42" s="585" t="s">
        <v>122</v>
      </c>
      <c r="C42" s="585"/>
      <c r="D42" s="51" t="s">
        <v>100</v>
      </c>
      <c r="E42" s="51" t="s">
        <v>101</v>
      </c>
    </row>
    <row r="43" spans="1:9" s="5" customFormat="1" ht="15" customHeight="1">
      <c r="A43" s="56" t="s">
        <v>102</v>
      </c>
      <c r="B43" s="621" t="s">
        <v>123</v>
      </c>
      <c r="C43" s="622"/>
      <c r="D43" s="96">
        <v>0.2</v>
      </c>
      <c r="E43" s="57">
        <f>($E$32+$E$39)*D43</f>
        <v>272.69212039999996</v>
      </c>
      <c r="F43" s="560"/>
      <c r="G43" s="560"/>
      <c r="H43" s="560"/>
      <c r="I43" s="560"/>
    </row>
    <row r="44" spans="1:9" s="5" customFormat="1" ht="13.9" customHeight="1">
      <c r="A44" s="369" t="s">
        <v>117</v>
      </c>
      <c r="B44" s="616" t="s">
        <v>124</v>
      </c>
      <c r="C44" s="617"/>
      <c r="D44" s="344">
        <v>2.5000000000000001E-2</v>
      </c>
      <c r="E44" s="44">
        <f t="shared" ref="E44:E50" si="0">($E$32+$E$39)*D44</f>
        <v>34.086515049999996</v>
      </c>
    </row>
    <row r="45" spans="1:9" s="5" customFormat="1" ht="13.9" customHeight="1">
      <c r="A45" s="369" t="s">
        <v>41</v>
      </c>
      <c r="B45" s="616" t="s">
        <v>125</v>
      </c>
      <c r="C45" s="617"/>
      <c r="D45" s="96">
        <v>0.01</v>
      </c>
      <c r="E45" s="44">
        <f t="shared" si="0"/>
        <v>13.63460602</v>
      </c>
      <c r="F45" s="560" t="s">
        <v>126</v>
      </c>
      <c r="G45" s="560"/>
      <c r="H45" s="560"/>
      <c r="I45" s="560"/>
    </row>
    <row r="46" spans="1:9" s="5" customFormat="1" ht="13.9" customHeight="1">
      <c r="A46" s="369" t="s">
        <v>80</v>
      </c>
      <c r="B46" s="616" t="s">
        <v>127</v>
      </c>
      <c r="C46" s="617"/>
      <c r="D46" s="344">
        <v>1.4999999999999999E-2</v>
      </c>
      <c r="E46" s="44">
        <f t="shared" si="0"/>
        <v>20.451909029999996</v>
      </c>
    </row>
    <row r="47" spans="1:9" s="5" customFormat="1" ht="13.9" customHeight="1">
      <c r="A47" s="369" t="s">
        <v>107</v>
      </c>
      <c r="B47" s="616" t="s">
        <v>128</v>
      </c>
      <c r="C47" s="617"/>
      <c r="D47" s="96">
        <v>0.01</v>
      </c>
      <c r="E47" s="44">
        <f t="shared" si="0"/>
        <v>13.63460602</v>
      </c>
    </row>
    <row r="48" spans="1:9" s="5" customFormat="1" ht="13.9" customHeight="1">
      <c r="A48" s="369" t="s">
        <v>129</v>
      </c>
      <c r="B48" s="614" t="s">
        <v>130</v>
      </c>
      <c r="C48" s="615"/>
      <c r="D48" s="344">
        <v>6.0000000000000001E-3</v>
      </c>
      <c r="E48" s="44">
        <f t="shared" si="0"/>
        <v>8.1807636119999998</v>
      </c>
    </row>
    <row r="49" spans="1:13" s="5" customFormat="1" ht="13.9" customHeight="1">
      <c r="A49" s="369" t="s">
        <v>131</v>
      </c>
      <c r="B49" s="616" t="s">
        <v>132</v>
      </c>
      <c r="C49" s="617"/>
      <c r="D49" s="96">
        <v>2E-3</v>
      </c>
      <c r="E49" s="44">
        <f t="shared" si="0"/>
        <v>2.7269212039999999</v>
      </c>
    </row>
    <row r="50" spans="1:13" s="5" customFormat="1" ht="13.9" customHeight="1">
      <c r="A50" s="370" t="s">
        <v>133</v>
      </c>
      <c r="B50" s="618" t="s">
        <v>134</v>
      </c>
      <c r="C50" s="619"/>
      <c r="D50" s="344">
        <v>0.08</v>
      </c>
      <c r="E50" s="44">
        <f t="shared" si="0"/>
        <v>109.07684816</v>
      </c>
    </row>
    <row r="51" spans="1:13" s="5" customFormat="1">
      <c r="A51" s="620" t="s">
        <v>135</v>
      </c>
      <c r="B51" s="620"/>
      <c r="C51" s="620"/>
      <c r="D51" s="345">
        <f>SUM(D43:D50)</f>
        <v>0.34800000000000003</v>
      </c>
      <c r="E51" s="45">
        <f>SUM(E43:E50)</f>
        <v>474.48428949599992</v>
      </c>
    </row>
    <row r="52" spans="1:13" s="5" customFormat="1">
      <c r="A52" s="16"/>
      <c r="B52" s="16"/>
      <c r="C52" s="16"/>
      <c r="D52" s="16"/>
      <c r="E52" s="8"/>
    </row>
    <row r="53" spans="1:13" s="5" customFormat="1">
      <c r="A53" s="583" t="s">
        <v>136</v>
      </c>
      <c r="B53" s="583"/>
      <c r="C53" s="583"/>
      <c r="D53" s="583"/>
      <c r="E53" s="583"/>
    </row>
    <row r="54" spans="1:13" s="6" customFormat="1" ht="14.45" customHeight="1">
      <c r="A54" s="53" t="s">
        <v>137</v>
      </c>
      <c r="B54" s="584" t="s">
        <v>138</v>
      </c>
      <c r="C54" s="584"/>
      <c r="D54" s="53"/>
      <c r="E54" s="53" t="s">
        <v>101</v>
      </c>
    </row>
    <row r="55" spans="1:13" s="6" customFormat="1" ht="15">
      <c r="A55" s="58" t="s">
        <v>39</v>
      </c>
      <c r="B55" s="610" t="s">
        <v>139</v>
      </c>
      <c r="C55" s="611"/>
      <c r="D55" s="178">
        <v>3.7</v>
      </c>
      <c r="E55" s="59">
        <f>IF((D55*22*2-6%*E26)&gt;0,D55*22*2-6%*E26,0)</f>
        <v>89.174600000000012</v>
      </c>
      <c r="G55" t="s">
        <v>140</v>
      </c>
      <c r="M55" s="31">
        <f>E26*0.06</f>
        <v>73.625399999999999</v>
      </c>
    </row>
    <row r="56" spans="1:13" s="6" customFormat="1" ht="27.75" customHeight="1">
      <c r="A56" s="335" t="s">
        <v>40</v>
      </c>
      <c r="B56" s="612" t="s">
        <v>141</v>
      </c>
      <c r="C56" s="613"/>
      <c r="D56" s="346">
        <v>22</v>
      </c>
      <c r="E56" s="46">
        <f>((($D$56*22)-($D$56*22)*0.15))</f>
        <v>411.4</v>
      </c>
      <c r="G56" t="s">
        <v>142</v>
      </c>
      <c r="I56" s="31">
        <f>E55</f>
        <v>89.174600000000012</v>
      </c>
      <c r="K56" s="6" t="s">
        <v>143</v>
      </c>
      <c r="M56" s="31">
        <f>M55+I56</f>
        <v>162.80000000000001</v>
      </c>
    </row>
    <row r="57" spans="1:13" s="6" customFormat="1">
      <c r="A57" s="335" t="s">
        <v>41</v>
      </c>
      <c r="B57" s="612" t="s">
        <v>144</v>
      </c>
      <c r="C57" s="613"/>
      <c r="D57" s="347"/>
      <c r="E57" s="44">
        <v>15</v>
      </c>
    </row>
    <row r="58" spans="1:13" s="6" customFormat="1">
      <c r="A58" s="2" t="s">
        <v>80</v>
      </c>
      <c r="B58" s="561" t="s">
        <v>145</v>
      </c>
      <c r="C58" s="562"/>
      <c r="D58" s="348"/>
      <c r="E58" s="60"/>
      <c r="G58" s="6" t="s">
        <v>146</v>
      </c>
      <c r="I58" s="37">
        <f>22*D56-E56</f>
        <v>72.600000000000023</v>
      </c>
      <c r="K58" s="37">
        <f>22*D56</f>
        <v>484</v>
      </c>
    </row>
    <row r="59" spans="1:13" s="5" customFormat="1">
      <c r="A59" s="596" t="s">
        <v>147</v>
      </c>
      <c r="B59" s="597"/>
      <c r="C59" s="597"/>
      <c r="D59" s="597"/>
      <c r="E59" s="50">
        <f>SUM(E55:E57)</f>
        <v>515.57459999999992</v>
      </c>
    </row>
    <row r="60" spans="1:13" s="5" customFormat="1" ht="15" customHeight="1">
      <c r="A60" s="62"/>
      <c r="B60" s="608"/>
      <c r="C60" s="608"/>
      <c r="D60" s="608"/>
      <c r="E60" s="609"/>
    </row>
    <row r="61" spans="1:13" s="5" customFormat="1" ht="15" customHeight="1">
      <c r="A61" s="598" t="s">
        <v>148</v>
      </c>
      <c r="B61" s="599"/>
      <c r="C61" s="599"/>
      <c r="D61" s="599"/>
      <c r="E61" s="600"/>
    </row>
    <row r="62" spans="1:13" s="5" customFormat="1" ht="15" customHeight="1">
      <c r="A62" s="21" t="s">
        <v>39</v>
      </c>
      <c r="B62" s="601" t="s">
        <v>149</v>
      </c>
      <c r="C62" s="602"/>
      <c r="D62" s="22"/>
      <c r="E62" s="23">
        <f>E32/220*1.5*15*0.5*D62</f>
        <v>0</v>
      </c>
      <c r="G62" s="5" t="s">
        <v>150</v>
      </c>
    </row>
    <row r="63" spans="1:13" s="5" customFormat="1" ht="15" customHeight="1">
      <c r="A63" s="24"/>
      <c r="B63" s="603" t="s">
        <v>151</v>
      </c>
      <c r="C63" s="604"/>
      <c r="D63" s="24"/>
      <c r="E63" s="25">
        <f>E62</f>
        <v>0</v>
      </c>
      <c r="G63" s="5" t="s">
        <v>152</v>
      </c>
    </row>
    <row r="64" spans="1:13" s="5" customFormat="1" ht="15" customHeight="1">
      <c r="A64" s="605"/>
      <c r="B64" s="606"/>
      <c r="C64" s="606"/>
      <c r="D64" s="606"/>
      <c r="E64" s="607"/>
      <c r="G64" s="5" t="s">
        <v>153</v>
      </c>
    </row>
    <row r="65" spans="1:7" s="5" customFormat="1">
      <c r="A65" s="568" t="s">
        <v>154</v>
      </c>
      <c r="B65" s="568"/>
      <c r="C65" s="568"/>
      <c r="D65" s="568"/>
      <c r="E65" s="568"/>
      <c r="G65" s="5" t="s">
        <v>155</v>
      </c>
    </row>
    <row r="66" spans="1:7" s="5" customFormat="1">
      <c r="A66" s="53"/>
      <c r="B66" s="585" t="s">
        <v>156</v>
      </c>
      <c r="C66" s="585"/>
      <c r="D66" s="53" t="s">
        <v>157</v>
      </c>
      <c r="E66" s="51" t="s">
        <v>101</v>
      </c>
      <c r="G66" s="5" t="s">
        <v>158</v>
      </c>
    </row>
    <row r="67" spans="1:7" s="5" customFormat="1">
      <c r="A67" s="9" t="s">
        <v>114</v>
      </c>
      <c r="B67" s="569" t="s">
        <v>159</v>
      </c>
      <c r="C67" s="569"/>
      <c r="D67" s="97">
        <f>D39</f>
        <v>0.11113333333333333</v>
      </c>
      <c r="E67" s="65">
        <f>E39</f>
        <v>136.37060199999999</v>
      </c>
    </row>
    <row r="68" spans="1:7" s="5" customFormat="1">
      <c r="A68" s="371" t="s">
        <v>121</v>
      </c>
      <c r="B68" s="570" t="s">
        <v>160</v>
      </c>
      <c r="C68" s="570"/>
      <c r="D68" s="349">
        <f>D51</f>
        <v>0.34800000000000003</v>
      </c>
      <c r="E68" s="39">
        <f>E51</f>
        <v>474.48428949599992</v>
      </c>
    </row>
    <row r="69" spans="1:7" s="5" customFormat="1">
      <c r="A69" s="371" t="s">
        <v>137</v>
      </c>
      <c r="B69" s="570" t="s">
        <v>161</v>
      </c>
      <c r="C69" s="570"/>
      <c r="D69" s="349">
        <v>0</v>
      </c>
      <c r="E69" s="39">
        <f>E59</f>
        <v>515.57459999999992</v>
      </c>
    </row>
    <row r="70" spans="1:7" s="5" customFormat="1">
      <c r="A70" s="371" t="s">
        <v>162</v>
      </c>
      <c r="B70" s="570" t="s">
        <v>163</v>
      </c>
      <c r="C70" s="570"/>
      <c r="D70" s="349">
        <v>0</v>
      </c>
      <c r="E70" s="39">
        <f>E63</f>
        <v>0</v>
      </c>
    </row>
    <row r="71" spans="1:7" s="5" customFormat="1">
      <c r="A71" s="575" t="s">
        <v>164</v>
      </c>
      <c r="B71" s="576"/>
      <c r="C71" s="577"/>
      <c r="D71" s="26">
        <f>SUM(D67:D70)</f>
        <v>0.45913333333333339</v>
      </c>
      <c r="E71" s="42">
        <f>SUM(E67:E70)</f>
        <v>1126.4294914959999</v>
      </c>
    </row>
    <row r="72" spans="1:7" s="5" customFormat="1">
      <c r="A72" s="18"/>
      <c r="B72" s="18"/>
      <c r="C72" s="18"/>
      <c r="D72" s="27"/>
      <c r="E72" s="8"/>
    </row>
    <row r="73" spans="1:7" s="5" customFormat="1">
      <c r="A73" s="581" t="s">
        <v>165</v>
      </c>
      <c r="B73" s="582"/>
      <c r="C73" s="582"/>
      <c r="D73" s="582"/>
      <c r="E73" s="582"/>
    </row>
    <row r="74" spans="1:7" s="5" customFormat="1">
      <c r="A74" s="583" t="s">
        <v>165</v>
      </c>
      <c r="B74" s="583"/>
      <c r="C74" s="583"/>
      <c r="D74" s="583"/>
      <c r="E74" s="583"/>
    </row>
    <row r="75" spans="1:7" s="5" customFormat="1">
      <c r="A75" s="53">
        <v>3</v>
      </c>
      <c r="B75" s="585" t="s">
        <v>166</v>
      </c>
      <c r="C75" s="585"/>
      <c r="D75" s="51" t="s">
        <v>157</v>
      </c>
      <c r="E75" s="64" t="s">
        <v>101</v>
      </c>
    </row>
    <row r="76" spans="1:7" s="5" customFormat="1">
      <c r="A76" s="63" t="s">
        <v>102</v>
      </c>
      <c r="B76" s="569" t="s">
        <v>167</v>
      </c>
      <c r="C76" s="569"/>
      <c r="D76" s="96">
        <f>(5%*(1/12))</f>
        <v>4.1666666666666666E-3</v>
      </c>
      <c r="E76" s="39">
        <f>D76*$E$32</f>
        <v>5.1128749999999998</v>
      </c>
    </row>
    <row r="77" spans="1:7" s="5" customFormat="1" ht="13.9" customHeight="1">
      <c r="A77" s="89" t="s">
        <v>117</v>
      </c>
      <c r="B77" s="570" t="s">
        <v>168</v>
      </c>
      <c r="C77" s="570"/>
      <c r="D77" s="344">
        <v>2.9999999999999997E-4</v>
      </c>
      <c r="E77" s="39">
        <f t="shared" ref="E77:E81" si="1">D77*$E$32</f>
        <v>0.36812699999999993</v>
      </c>
    </row>
    <row r="78" spans="1:7" s="5" customFormat="1" ht="13.9" customHeight="1">
      <c r="A78" s="89" t="s">
        <v>169</v>
      </c>
      <c r="B78" s="570" t="s">
        <v>170</v>
      </c>
      <c r="C78" s="570"/>
      <c r="D78" s="96">
        <f>((0.08*0.4*0.9)*(1+0.0833+0.09075+0.03025))</f>
        <v>3.4683840000000001E-2</v>
      </c>
      <c r="E78" s="39">
        <f t="shared" si="1"/>
        <v>42.560193225599996</v>
      </c>
    </row>
    <row r="79" spans="1:7" s="5" customFormat="1" ht="13.9" customHeight="1">
      <c r="A79" s="89" t="s">
        <v>42</v>
      </c>
      <c r="B79" s="570" t="s">
        <v>171</v>
      </c>
      <c r="C79" s="570"/>
      <c r="D79" s="344">
        <f>((1/30)*7)/12</f>
        <v>1.9444444444444445E-2</v>
      </c>
      <c r="E79" s="39">
        <f t="shared" si="1"/>
        <v>23.860083333333332</v>
      </c>
    </row>
    <row r="80" spans="1:7" s="5" customFormat="1" ht="13.9" customHeight="1">
      <c r="A80" s="89" t="s">
        <v>43</v>
      </c>
      <c r="B80" s="588" t="s">
        <v>172</v>
      </c>
      <c r="C80" s="595"/>
      <c r="D80" s="96">
        <f>(D50*D79)</f>
        <v>1.5555555555555557E-3</v>
      </c>
      <c r="E80" s="39">
        <f t="shared" si="1"/>
        <v>1.9088066666666668</v>
      </c>
    </row>
    <row r="81" spans="1:5" s="5" customFormat="1">
      <c r="A81" s="89" t="s">
        <v>129</v>
      </c>
      <c r="B81" s="588" t="s">
        <v>173</v>
      </c>
      <c r="C81" s="595"/>
      <c r="D81" s="344">
        <f>ROUNDUP(((0.08*0.4)*D51)/100,4)</f>
        <v>2.0000000000000001E-4</v>
      </c>
      <c r="E81" s="39">
        <f t="shared" si="1"/>
        <v>0.245418</v>
      </c>
    </row>
    <row r="82" spans="1:5" s="5" customFormat="1" ht="14.45" customHeight="1">
      <c r="A82" s="575" t="s">
        <v>174</v>
      </c>
      <c r="B82" s="576"/>
      <c r="C82" s="577"/>
      <c r="D82" s="26">
        <f>SUM(D76:D81)</f>
        <v>6.0350506666666665E-2</v>
      </c>
      <c r="E82" s="42">
        <f>SUM(E76:E81)</f>
        <v>74.055503225599992</v>
      </c>
    </row>
    <row r="83" spans="1:5" s="5" customFormat="1">
      <c r="A83" s="18"/>
      <c r="B83" s="18"/>
      <c r="C83" s="18"/>
      <c r="D83" s="27"/>
      <c r="E83" s="8"/>
    </row>
    <row r="84" spans="1:5" s="5" customFormat="1">
      <c r="A84" s="581" t="s">
        <v>175</v>
      </c>
      <c r="B84" s="582"/>
      <c r="C84" s="582"/>
      <c r="D84" s="582"/>
      <c r="E84" s="582"/>
    </row>
    <row r="85" spans="1:5" s="5" customFormat="1" ht="16.5" customHeight="1">
      <c r="A85" s="583" t="s">
        <v>176</v>
      </c>
      <c r="B85" s="583"/>
      <c r="C85" s="583"/>
      <c r="D85" s="583"/>
      <c r="E85" s="583"/>
    </row>
    <row r="86" spans="1:5" s="5" customFormat="1">
      <c r="A86" s="53" t="s">
        <v>177</v>
      </c>
      <c r="B86" s="584" t="s">
        <v>178</v>
      </c>
      <c r="C86" s="584"/>
      <c r="D86" s="53" t="s">
        <v>157</v>
      </c>
      <c r="E86" s="53" t="s">
        <v>101</v>
      </c>
    </row>
    <row r="87" spans="1:5" s="5" customFormat="1">
      <c r="A87" s="54" t="s">
        <v>102</v>
      </c>
      <c r="B87" s="593" t="s">
        <v>179</v>
      </c>
      <c r="C87" s="593"/>
      <c r="D87" s="96">
        <v>8.3299999999999999E-2</v>
      </c>
      <c r="E87" s="65">
        <f>D87*$E$32</f>
        <v>102.21659699999999</v>
      </c>
    </row>
    <row r="88" spans="1:5" s="5" customFormat="1">
      <c r="A88" s="88" t="s">
        <v>117</v>
      </c>
      <c r="B88" s="594" t="s">
        <v>178</v>
      </c>
      <c r="C88" s="594"/>
      <c r="D88" s="96">
        <v>1.6299999999999999E-2</v>
      </c>
      <c r="E88" s="39">
        <f t="shared" ref="E88:E92" si="2">D88*$E$32</f>
        <v>20.001566999999998</v>
      </c>
    </row>
    <row r="89" spans="1:5" s="5" customFormat="1">
      <c r="A89" s="88" t="s">
        <v>169</v>
      </c>
      <c r="B89" s="594" t="s">
        <v>180</v>
      </c>
      <c r="C89" s="594"/>
      <c r="D89" s="96">
        <v>2.0000000000000001E-4</v>
      </c>
      <c r="E89" s="39">
        <f t="shared" si="2"/>
        <v>0.245418</v>
      </c>
    </row>
    <row r="90" spans="1:5" s="5" customFormat="1" ht="29.25" customHeight="1">
      <c r="A90" s="88" t="s">
        <v>42</v>
      </c>
      <c r="B90" s="594" t="s">
        <v>181</v>
      </c>
      <c r="C90" s="594"/>
      <c r="D90" s="96">
        <v>3.3E-3</v>
      </c>
      <c r="E90" s="39">
        <f t="shared" si="2"/>
        <v>4.0493969999999999</v>
      </c>
    </row>
    <row r="91" spans="1:5" s="5" customFormat="1">
      <c r="A91" s="88" t="s">
        <v>43</v>
      </c>
      <c r="B91" s="594" t="s">
        <v>182</v>
      </c>
      <c r="C91" s="594"/>
      <c r="D91" s="96">
        <v>5.5000000000000003E-4</v>
      </c>
      <c r="E91" s="39">
        <f t="shared" si="2"/>
        <v>0.67489949999999999</v>
      </c>
    </row>
    <row r="92" spans="1:5" s="5" customFormat="1">
      <c r="A92" s="89" t="s">
        <v>109</v>
      </c>
      <c r="B92" s="570" t="s">
        <v>183</v>
      </c>
      <c r="C92" s="570"/>
      <c r="D92" s="98">
        <v>0</v>
      </c>
      <c r="E92" s="39">
        <f t="shared" si="2"/>
        <v>0</v>
      </c>
    </row>
    <row r="93" spans="1:5" s="5" customFormat="1">
      <c r="A93" s="590" t="s">
        <v>184</v>
      </c>
      <c r="B93" s="591"/>
      <c r="C93" s="592"/>
      <c r="D93" s="351">
        <f>SUM(D87:D92)</f>
        <v>0.10364999999999999</v>
      </c>
      <c r="E93" s="42">
        <f>SUM(E87:E92)</f>
        <v>127.18787849999998</v>
      </c>
    </row>
    <row r="94" spans="1:5" s="5" customFormat="1">
      <c r="A94" s="18"/>
      <c r="B94" s="18"/>
      <c r="C94" s="18"/>
      <c r="D94" s="27"/>
      <c r="E94" s="8"/>
    </row>
    <row r="95" spans="1:5" s="5" customFormat="1">
      <c r="A95" s="583" t="s">
        <v>185</v>
      </c>
      <c r="B95" s="583"/>
      <c r="C95" s="583"/>
      <c r="D95" s="583"/>
      <c r="E95" s="583"/>
    </row>
    <row r="96" spans="1:5" s="5" customFormat="1">
      <c r="A96" s="53" t="s">
        <v>186</v>
      </c>
      <c r="B96" s="584" t="s">
        <v>187</v>
      </c>
      <c r="C96" s="584"/>
      <c r="D96" s="53" t="s">
        <v>157</v>
      </c>
      <c r="E96" s="53" t="s">
        <v>101</v>
      </c>
    </row>
    <row r="97" spans="1:5">
      <c r="A97" s="54" t="s">
        <v>102</v>
      </c>
      <c r="B97" s="593" t="s">
        <v>188</v>
      </c>
      <c r="C97" s="593"/>
      <c r="D97" s="99">
        <v>0</v>
      </c>
      <c r="E97" s="65">
        <f>(E32+E71+E82)/220*1*15*D97</f>
        <v>0</v>
      </c>
    </row>
    <row r="98" spans="1:5">
      <c r="A98" s="575" t="s">
        <v>189</v>
      </c>
      <c r="B98" s="576"/>
      <c r="C98" s="576"/>
      <c r="D98" s="576"/>
      <c r="E98" s="42">
        <f>E97</f>
        <v>0</v>
      </c>
    </row>
    <row r="99" spans="1:5">
      <c r="A99" s="9"/>
      <c r="B99" s="15"/>
      <c r="C99" s="15"/>
      <c r="D99" s="10"/>
      <c r="E99" s="7"/>
    </row>
    <row r="100" spans="1:5">
      <c r="A100" s="568" t="s">
        <v>190</v>
      </c>
      <c r="B100" s="568"/>
      <c r="C100" s="568"/>
      <c r="D100" s="568"/>
      <c r="E100" s="568"/>
    </row>
    <row r="101" spans="1:5">
      <c r="A101" s="53"/>
      <c r="B101" s="585" t="s">
        <v>191</v>
      </c>
      <c r="C101" s="585"/>
      <c r="D101" s="53" t="s">
        <v>157</v>
      </c>
      <c r="E101" s="51" t="s">
        <v>101</v>
      </c>
    </row>
    <row r="102" spans="1:5">
      <c r="A102" s="9" t="s">
        <v>177</v>
      </c>
      <c r="B102" s="569" t="s">
        <v>178</v>
      </c>
      <c r="C102" s="569"/>
      <c r="D102" s="97">
        <f>D93</f>
        <v>0.10364999999999999</v>
      </c>
      <c r="E102" s="65">
        <f>E93</f>
        <v>127.18787849999998</v>
      </c>
    </row>
    <row r="103" spans="1:5">
      <c r="A103" s="371" t="s">
        <v>186</v>
      </c>
      <c r="B103" s="570" t="s">
        <v>187</v>
      </c>
      <c r="C103" s="570"/>
      <c r="D103" s="352">
        <v>0</v>
      </c>
      <c r="E103" s="43">
        <f>E98</f>
        <v>0</v>
      </c>
    </row>
    <row r="104" spans="1:5">
      <c r="A104" s="575" t="s">
        <v>192</v>
      </c>
      <c r="B104" s="576"/>
      <c r="C104" s="577"/>
      <c r="D104" s="26">
        <f>SUM(D102:D103)</f>
        <v>0.10364999999999999</v>
      </c>
      <c r="E104" s="42">
        <f>E102+E103</f>
        <v>127.18787849999998</v>
      </c>
    </row>
    <row r="105" spans="1:5">
      <c r="A105" s="13"/>
      <c r="B105" s="18"/>
      <c r="C105" s="18"/>
      <c r="D105" s="27"/>
      <c r="E105" s="8"/>
    </row>
    <row r="106" spans="1:5">
      <c r="A106" s="581" t="s">
        <v>193</v>
      </c>
      <c r="B106" s="582"/>
      <c r="C106" s="582"/>
      <c r="D106" s="582"/>
      <c r="E106" s="582"/>
    </row>
    <row r="107" spans="1:5">
      <c r="A107" s="583" t="s">
        <v>193</v>
      </c>
      <c r="B107" s="583"/>
      <c r="C107" s="583"/>
      <c r="D107" s="583"/>
      <c r="E107" s="583"/>
    </row>
    <row r="108" spans="1:5">
      <c r="A108" s="53">
        <v>5</v>
      </c>
      <c r="B108" s="585" t="s">
        <v>194</v>
      </c>
      <c r="C108" s="585"/>
      <c r="D108" s="585"/>
      <c r="E108" s="51" t="s">
        <v>101</v>
      </c>
    </row>
    <row r="109" spans="1:5">
      <c r="A109" s="54" t="s">
        <v>102</v>
      </c>
      <c r="B109" s="586" t="s">
        <v>195</v>
      </c>
      <c r="C109" s="587"/>
      <c r="D109" s="587"/>
      <c r="E109" s="244" t="e">
        <f>Uniformes!#REF!</f>
        <v>#REF!</v>
      </c>
    </row>
    <row r="110" spans="1:5">
      <c r="A110" s="88" t="s">
        <v>117</v>
      </c>
      <c r="B110" s="588" t="s">
        <v>196</v>
      </c>
      <c r="C110" s="589"/>
      <c r="D110" s="589"/>
      <c r="E110" s="38">
        <f>'Eq. e Mat. Serv. Auxiliar'!G76</f>
        <v>8.4533333333333331</v>
      </c>
    </row>
    <row r="111" spans="1:5">
      <c r="A111" s="88" t="s">
        <v>41</v>
      </c>
      <c r="B111" s="588" t="s">
        <v>197</v>
      </c>
      <c r="C111" s="589"/>
      <c r="D111" s="589"/>
      <c r="E111" s="38">
        <f>'Eq. e Mat. Serv. Auxiliar'!G69</f>
        <v>458.53819444444451</v>
      </c>
    </row>
    <row r="112" spans="1:5">
      <c r="A112" s="88" t="s">
        <v>42</v>
      </c>
      <c r="B112" s="350" t="s">
        <v>198</v>
      </c>
      <c r="C112" s="353"/>
      <c r="D112" s="353"/>
      <c r="E112" s="38">
        <f>'Eq. e Mat. Serv. Auxiliar'!G70</f>
        <v>1133.4455833333334</v>
      </c>
    </row>
    <row r="113" spans="1:5">
      <c r="A113" s="88" t="s">
        <v>107</v>
      </c>
      <c r="B113" s="350" t="s">
        <v>199</v>
      </c>
      <c r="C113" s="353"/>
      <c r="D113" s="353"/>
      <c r="E113" s="38">
        <v>35</v>
      </c>
    </row>
    <row r="114" spans="1:5" s="5" customFormat="1" ht="15" thickBot="1">
      <c r="A114" s="575" t="s">
        <v>200</v>
      </c>
      <c r="B114" s="576"/>
      <c r="C114" s="576"/>
      <c r="D114" s="577"/>
      <c r="E114" s="48" t="e">
        <f>SUM(E109:E113)</f>
        <v>#REF!</v>
      </c>
    </row>
    <row r="115" spans="1:5">
      <c r="E115" s="12">
        <f>D71+D82+D104</f>
        <v>0.62313384000000005</v>
      </c>
    </row>
    <row r="116" spans="1:5">
      <c r="A116" s="578" t="s">
        <v>201</v>
      </c>
      <c r="B116" s="579"/>
      <c r="C116" s="579"/>
      <c r="D116" s="580"/>
      <c r="E116" s="354">
        <f>D39+D51+D82+D93</f>
        <v>0.62313384000000005</v>
      </c>
    </row>
    <row r="117" spans="1:5">
      <c r="A117" s="581" t="s">
        <v>202</v>
      </c>
      <c r="B117" s="582"/>
      <c r="C117" s="582"/>
      <c r="D117" s="582"/>
      <c r="E117" s="582"/>
    </row>
    <row r="118" spans="1:5" s="6" customFormat="1">
      <c r="A118" s="583" t="s">
        <v>202</v>
      </c>
      <c r="B118" s="583"/>
      <c r="C118" s="583"/>
      <c r="D118" s="583"/>
      <c r="E118" s="583"/>
    </row>
    <row r="119" spans="1:5">
      <c r="A119" s="53">
        <v>6</v>
      </c>
      <c r="B119" s="584" t="s">
        <v>203</v>
      </c>
      <c r="C119" s="584"/>
      <c r="D119" s="53" t="s">
        <v>100</v>
      </c>
      <c r="E119" s="53" t="s">
        <v>101</v>
      </c>
    </row>
    <row r="120" spans="1:5">
      <c r="A120" s="11" t="s">
        <v>102</v>
      </c>
      <c r="B120" s="569" t="s">
        <v>204</v>
      </c>
      <c r="C120" s="569"/>
      <c r="D120" s="98">
        <v>7.4999999999999997E-3</v>
      </c>
      <c r="E120" s="65" t="e">
        <f>D120*E135</f>
        <v>#REF!</v>
      </c>
    </row>
    <row r="121" spans="1:5">
      <c r="A121" s="372" t="s">
        <v>117</v>
      </c>
      <c r="B121" s="570" t="s">
        <v>205</v>
      </c>
      <c r="C121" s="570"/>
      <c r="D121" s="98">
        <v>7.0000000000000001E-3</v>
      </c>
      <c r="E121" s="39" t="e">
        <f>D121*(E120+E135)</f>
        <v>#REF!</v>
      </c>
    </row>
    <row r="122" spans="1:5">
      <c r="A122" s="571" t="s">
        <v>41</v>
      </c>
      <c r="B122" s="574" t="s">
        <v>206</v>
      </c>
      <c r="C122" s="574"/>
      <c r="D122" s="351"/>
      <c r="E122" s="50"/>
    </row>
    <row r="123" spans="1:5">
      <c r="A123" s="572"/>
      <c r="B123" s="570" t="s">
        <v>207</v>
      </c>
      <c r="C123" s="570"/>
      <c r="D123" s="355">
        <v>6.4999999999999997E-3</v>
      </c>
      <c r="E123" s="39" t="e">
        <f>($E$120+$E$121+$E$135)/(1-($D$123+$D$124+$D$125))*D123</f>
        <v>#REF!</v>
      </c>
    </row>
    <row r="124" spans="1:5">
      <c r="A124" s="572"/>
      <c r="B124" s="570" t="s">
        <v>208</v>
      </c>
      <c r="C124" s="570"/>
      <c r="D124" s="355">
        <v>0.03</v>
      </c>
      <c r="E124" s="39" t="e">
        <f t="shared" ref="E124:E125" si="3">($E$120+$E$121+$E$135)/(1-($D$123+$D$124+$D$125))*D124</f>
        <v>#REF!</v>
      </c>
    </row>
    <row r="125" spans="1:5" s="3" customFormat="1">
      <c r="A125" s="573"/>
      <c r="B125" s="570" t="s">
        <v>209</v>
      </c>
      <c r="C125" s="570"/>
      <c r="D125" s="356">
        <v>0.05</v>
      </c>
      <c r="E125" s="39" t="e">
        <f t="shared" si="3"/>
        <v>#REF!</v>
      </c>
    </row>
    <row r="126" spans="1:5">
      <c r="A126" s="565" t="s">
        <v>210</v>
      </c>
      <c r="B126" s="566"/>
      <c r="C126" s="567"/>
      <c r="D126" s="28">
        <f>SUM(D120:D125)</f>
        <v>0.10100000000000001</v>
      </c>
      <c r="E126" s="49" t="e">
        <f>SUM(E120:E125)</f>
        <v>#REF!</v>
      </c>
    </row>
    <row r="127" spans="1:5">
      <c r="D127" s="33"/>
    </row>
    <row r="128" spans="1:5">
      <c r="A128" s="568" t="s">
        <v>211</v>
      </c>
      <c r="B128" s="568"/>
      <c r="C128" s="568"/>
      <c r="D128" s="568"/>
      <c r="E128" s="568"/>
    </row>
    <row r="129" spans="1:5" ht="14.45" customHeight="1">
      <c r="A129" s="564" t="s">
        <v>212</v>
      </c>
      <c r="B129" s="564"/>
      <c r="C129" s="564"/>
      <c r="D129" s="564"/>
      <c r="E129" s="53" t="s">
        <v>213</v>
      </c>
    </row>
    <row r="130" spans="1:5">
      <c r="A130" s="36" t="s">
        <v>102</v>
      </c>
      <c r="B130" s="563" t="s">
        <v>214</v>
      </c>
      <c r="C130" s="563"/>
      <c r="D130" s="563"/>
      <c r="E130" s="67">
        <f>E32</f>
        <v>1227.0899999999999</v>
      </c>
    </row>
    <row r="131" spans="1:5">
      <c r="A131" s="36" t="s">
        <v>117</v>
      </c>
      <c r="B131" s="563" t="s">
        <v>215</v>
      </c>
      <c r="C131" s="563"/>
      <c r="D131" s="563"/>
      <c r="E131" s="68">
        <f>E71</f>
        <v>1126.4294914959999</v>
      </c>
    </row>
    <row r="132" spans="1:5">
      <c r="A132" s="36" t="s">
        <v>169</v>
      </c>
      <c r="B132" s="563" t="s">
        <v>216</v>
      </c>
      <c r="C132" s="563"/>
      <c r="D132" s="563"/>
      <c r="E132" s="68">
        <f>E82</f>
        <v>74.055503225599992</v>
      </c>
    </row>
    <row r="133" spans="1:5">
      <c r="A133" s="36" t="s">
        <v>42</v>
      </c>
      <c r="B133" s="563" t="s">
        <v>217</v>
      </c>
      <c r="C133" s="563"/>
      <c r="D133" s="563"/>
      <c r="E133" s="68">
        <f>E104</f>
        <v>127.18787849999998</v>
      </c>
    </row>
    <row r="134" spans="1:5">
      <c r="A134" s="36" t="s">
        <v>43</v>
      </c>
      <c r="B134" s="66" t="s">
        <v>218</v>
      </c>
      <c r="C134" s="66"/>
      <c r="D134" s="36"/>
      <c r="E134" s="67" t="e">
        <f>E114</f>
        <v>#REF!</v>
      </c>
    </row>
    <row r="135" spans="1:5">
      <c r="A135" s="564" t="s">
        <v>219</v>
      </c>
      <c r="B135" s="564"/>
      <c r="C135" s="564"/>
      <c r="D135" s="564"/>
      <c r="E135" s="69" t="e">
        <f>SUM(E130:E134)</f>
        <v>#REF!</v>
      </c>
    </row>
    <row r="136" spans="1:5" s="5" customFormat="1">
      <c r="A136" s="36" t="s">
        <v>109</v>
      </c>
      <c r="B136" s="563" t="s">
        <v>220</v>
      </c>
      <c r="C136" s="563"/>
      <c r="D136" s="563"/>
      <c r="E136" s="68" t="e">
        <f>E126</f>
        <v>#REF!</v>
      </c>
    </row>
    <row r="137" spans="1:5">
      <c r="A137" s="564" t="s">
        <v>221</v>
      </c>
      <c r="B137" s="564"/>
      <c r="C137" s="564"/>
      <c r="D137" s="564"/>
      <c r="E137" s="41" t="e">
        <f>SUM(E135:E136)</f>
        <v>#REF!</v>
      </c>
    </row>
    <row r="138" spans="1:5">
      <c r="E138" s="32"/>
    </row>
  </sheetData>
  <mergeCells count="130">
    <mergeCell ref="B9:C9"/>
    <mergeCell ref="D9:E9"/>
    <mergeCell ref="B10:C10"/>
    <mergeCell ref="B11:C11"/>
    <mergeCell ref="D11:E11"/>
    <mergeCell ref="A2:E2"/>
    <mergeCell ref="A4:E4"/>
    <mergeCell ref="A5:E5"/>
    <mergeCell ref="A7:E7"/>
    <mergeCell ref="B8:C8"/>
    <mergeCell ref="D8:E8"/>
    <mergeCell ref="D10:E10"/>
    <mergeCell ref="B19:C19"/>
    <mergeCell ref="B20:C20"/>
    <mergeCell ref="D20:E20"/>
    <mergeCell ref="B21:C21"/>
    <mergeCell ref="D21:E21"/>
    <mergeCell ref="C13:D13"/>
    <mergeCell ref="C14:D14"/>
    <mergeCell ref="A16:E16"/>
    <mergeCell ref="A17:E17"/>
    <mergeCell ref="B18:C18"/>
    <mergeCell ref="D18:E18"/>
    <mergeCell ref="D19:E19"/>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B44:C44"/>
    <mergeCell ref="B45:C45"/>
    <mergeCell ref="B46:C46"/>
    <mergeCell ref="B47:C47"/>
    <mergeCell ref="A34:E34"/>
    <mergeCell ref="A35:E35"/>
    <mergeCell ref="B36:C36"/>
    <mergeCell ref="B37:C37"/>
    <mergeCell ref="A39:C39"/>
    <mergeCell ref="A41:E41"/>
    <mergeCell ref="B55:C55"/>
    <mergeCell ref="B56:C56"/>
    <mergeCell ref="B57:C57"/>
    <mergeCell ref="B48:C48"/>
    <mergeCell ref="B49:C49"/>
    <mergeCell ref="B50:C50"/>
    <mergeCell ref="A51:C51"/>
    <mergeCell ref="A53:E53"/>
    <mergeCell ref="B54:C54"/>
    <mergeCell ref="B66:C66"/>
    <mergeCell ref="B67:C67"/>
    <mergeCell ref="B68:C68"/>
    <mergeCell ref="B69:C69"/>
    <mergeCell ref="B70:C70"/>
    <mergeCell ref="A71:C71"/>
    <mergeCell ref="A59:D59"/>
    <mergeCell ref="A61:E61"/>
    <mergeCell ref="B62:C62"/>
    <mergeCell ref="B63:C63"/>
    <mergeCell ref="A64:E64"/>
    <mergeCell ref="A65:E65"/>
    <mergeCell ref="B60:E60"/>
    <mergeCell ref="B79:C79"/>
    <mergeCell ref="B80:C80"/>
    <mergeCell ref="B81:C81"/>
    <mergeCell ref="A82:C82"/>
    <mergeCell ref="A84:E84"/>
    <mergeCell ref="A85:E85"/>
    <mergeCell ref="A73:E73"/>
    <mergeCell ref="A74:E74"/>
    <mergeCell ref="B75:C75"/>
    <mergeCell ref="B76:C76"/>
    <mergeCell ref="B77:C77"/>
    <mergeCell ref="B78:C78"/>
    <mergeCell ref="B92:C92"/>
    <mergeCell ref="A93:C93"/>
    <mergeCell ref="A95:E95"/>
    <mergeCell ref="B96:C96"/>
    <mergeCell ref="B97:C97"/>
    <mergeCell ref="A98:D98"/>
    <mergeCell ref="B86:C86"/>
    <mergeCell ref="B87:C87"/>
    <mergeCell ref="B88:C88"/>
    <mergeCell ref="B89:C89"/>
    <mergeCell ref="B90:C90"/>
    <mergeCell ref="B91:C91"/>
    <mergeCell ref="B119:C119"/>
    <mergeCell ref="A107:E107"/>
    <mergeCell ref="B108:D108"/>
    <mergeCell ref="B109:D109"/>
    <mergeCell ref="B110:D110"/>
    <mergeCell ref="B111:D111"/>
    <mergeCell ref="A100:E100"/>
    <mergeCell ref="B101:C101"/>
    <mergeCell ref="B102:C102"/>
    <mergeCell ref="B103:C103"/>
    <mergeCell ref="A104:C104"/>
    <mergeCell ref="A106:E106"/>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82" t="s">
        <v>71</v>
      </c>
      <c r="B2" s="582"/>
      <c r="C2" s="582"/>
      <c r="D2" s="582"/>
      <c r="E2" s="582"/>
    </row>
    <row r="3" spans="1:5">
      <c r="A3" s="29"/>
      <c r="B3" s="29"/>
      <c r="C3" s="29"/>
      <c r="D3" s="29"/>
      <c r="E3" s="29"/>
    </row>
    <row r="4" spans="1:5" ht="15.75">
      <c r="A4" s="640" t="s">
        <v>72</v>
      </c>
      <c r="B4" s="640"/>
      <c r="C4" s="640"/>
      <c r="D4" s="640"/>
      <c r="E4" s="640"/>
    </row>
    <row r="5" spans="1:5" ht="15.75">
      <c r="A5" s="640" t="str">
        <f>'Servente de Limpeza'!A5:E5</f>
        <v>Data:  06/07//22</v>
      </c>
      <c r="B5" s="640"/>
      <c r="C5" s="640"/>
      <c r="D5" s="640"/>
      <c r="E5" s="640"/>
    </row>
    <row r="6" spans="1:5">
      <c r="A6" s="95"/>
      <c r="B6" s="95"/>
      <c r="C6" s="95"/>
      <c r="D6" s="95"/>
      <c r="E6" s="95"/>
    </row>
    <row r="7" spans="1:5" ht="16.5" customHeight="1">
      <c r="A7" s="574" t="s">
        <v>74</v>
      </c>
      <c r="B7" s="574"/>
      <c r="C7" s="574"/>
      <c r="D7" s="574"/>
      <c r="E7" s="574"/>
    </row>
    <row r="8" spans="1:5" ht="42" customHeight="1">
      <c r="A8" s="335" t="s">
        <v>39</v>
      </c>
      <c r="B8" s="594" t="s">
        <v>75</v>
      </c>
      <c r="C8" s="594"/>
      <c r="D8" s="641">
        <f>'Servente de Limpeza'!D8:E8</f>
        <v>44748</v>
      </c>
      <c r="E8" s="639"/>
    </row>
    <row r="9" spans="1:5" ht="15" customHeight="1">
      <c r="A9" s="335" t="s">
        <v>40</v>
      </c>
      <c r="B9" s="594" t="s">
        <v>76</v>
      </c>
      <c r="C9" s="594"/>
      <c r="D9" s="637" t="s">
        <v>77</v>
      </c>
      <c r="E9" s="638"/>
    </row>
    <row r="10" spans="1:5" ht="29.25" customHeight="1">
      <c r="A10" s="335" t="s">
        <v>41</v>
      </c>
      <c r="B10" s="594" t="s">
        <v>78</v>
      </c>
      <c r="C10" s="594"/>
      <c r="D10" s="642" t="str">
        <f>'Servente de Limpeza'!D10:E10</f>
        <v>AP000001/2022</v>
      </c>
      <c r="E10" s="643"/>
    </row>
    <row r="11" spans="1:5">
      <c r="A11" s="335" t="s">
        <v>80</v>
      </c>
      <c r="B11" s="594" t="s">
        <v>81</v>
      </c>
      <c r="C11" s="594"/>
      <c r="D11" s="639">
        <v>12</v>
      </c>
      <c r="E11" s="639"/>
    </row>
    <row r="12" spans="1:5">
      <c r="A12" s="14"/>
      <c r="B12" s="15"/>
      <c r="C12" s="15"/>
      <c r="D12" s="14"/>
      <c r="E12" s="14"/>
    </row>
    <row r="13" spans="1:5" ht="28.5">
      <c r="A13" s="336" t="s">
        <v>82</v>
      </c>
      <c r="B13" s="336" t="s">
        <v>83</v>
      </c>
      <c r="C13" s="624" t="s">
        <v>84</v>
      </c>
      <c r="D13" s="592"/>
      <c r="E13" s="336" t="s">
        <v>85</v>
      </c>
    </row>
    <row r="14" spans="1:5">
      <c r="A14" s="337">
        <v>1</v>
      </c>
      <c r="B14" s="337" t="s">
        <v>86</v>
      </c>
      <c r="C14" s="631" t="s">
        <v>87</v>
      </c>
      <c r="D14" s="631"/>
      <c r="E14" s="357">
        <v>5361.1</v>
      </c>
    </row>
    <row r="15" spans="1:5">
      <c r="A15" s="14"/>
      <c r="B15" s="15"/>
      <c r="C15" s="15"/>
      <c r="D15" s="14"/>
      <c r="E15" s="14"/>
    </row>
    <row r="16" spans="1:5" ht="15.75">
      <c r="A16" s="632" t="s">
        <v>88</v>
      </c>
      <c r="B16" s="632"/>
      <c r="C16" s="632"/>
      <c r="D16" s="632"/>
      <c r="E16" s="632"/>
    </row>
    <row r="17" spans="1:7">
      <c r="A17" s="574" t="s">
        <v>89</v>
      </c>
      <c r="B17" s="574"/>
      <c r="C17" s="574"/>
      <c r="D17" s="633"/>
      <c r="E17" s="633"/>
    </row>
    <row r="18" spans="1:7" ht="45" customHeight="1">
      <c r="A18" s="335">
        <v>1</v>
      </c>
      <c r="B18" s="594" t="s">
        <v>90</v>
      </c>
      <c r="C18" s="612"/>
      <c r="D18" s="634" t="s">
        <v>91</v>
      </c>
      <c r="E18" s="635"/>
    </row>
    <row r="19" spans="1:7">
      <c r="A19" s="335">
        <v>2</v>
      </c>
      <c r="B19" s="612" t="s">
        <v>92</v>
      </c>
      <c r="C19" s="613"/>
      <c r="D19" s="636" t="s">
        <v>222</v>
      </c>
      <c r="E19" s="636"/>
      <c r="G19" s="34"/>
    </row>
    <row r="20" spans="1:7" ht="15" customHeight="1">
      <c r="A20" s="335">
        <v>3</v>
      </c>
      <c r="B20" s="594" t="s">
        <v>94</v>
      </c>
      <c r="C20" s="594"/>
      <c r="D20" s="628">
        <f>'Servente de Limpeza'!D20:E20</f>
        <v>1227.0899999999999</v>
      </c>
      <c r="E20" s="629"/>
    </row>
    <row r="21" spans="1:7">
      <c r="A21" s="335">
        <v>4</v>
      </c>
      <c r="B21" s="594" t="s">
        <v>95</v>
      </c>
      <c r="C21" s="594"/>
      <c r="D21" s="630" t="s">
        <v>223</v>
      </c>
      <c r="E21" s="630"/>
    </row>
    <row r="22" spans="1:7">
      <c r="A22" s="335">
        <v>5</v>
      </c>
      <c r="B22" s="594" t="s">
        <v>97</v>
      </c>
      <c r="C22" s="594"/>
      <c r="D22" s="625"/>
      <c r="E22" s="625"/>
    </row>
    <row r="23" spans="1:7">
      <c r="A23" s="626"/>
      <c r="B23" s="626"/>
      <c r="C23" s="626"/>
      <c r="D23" s="626"/>
      <c r="E23" s="626"/>
    </row>
    <row r="24" spans="1:7">
      <c r="A24" s="581" t="s">
        <v>98</v>
      </c>
      <c r="B24" s="582"/>
      <c r="C24" s="582"/>
      <c r="D24" s="582"/>
      <c r="E24" s="582"/>
    </row>
    <row r="25" spans="1:7">
      <c r="A25" s="336">
        <v>1</v>
      </c>
      <c r="B25" s="627" t="s">
        <v>99</v>
      </c>
      <c r="C25" s="627"/>
      <c r="D25" s="340" t="s">
        <v>100</v>
      </c>
      <c r="E25" s="51" t="s">
        <v>101</v>
      </c>
    </row>
    <row r="26" spans="1:7">
      <c r="A26" s="335" t="s">
        <v>102</v>
      </c>
      <c r="B26" s="570" t="s">
        <v>103</v>
      </c>
      <c r="C26" s="570"/>
      <c r="D26" s="341"/>
      <c r="E26" s="52">
        <f>D20</f>
        <v>1227.0899999999999</v>
      </c>
    </row>
    <row r="27" spans="1:7">
      <c r="A27" s="335" t="s">
        <v>40</v>
      </c>
      <c r="B27" s="570" t="s">
        <v>104</v>
      </c>
      <c r="C27" s="570"/>
      <c r="D27" s="342"/>
      <c r="E27" s="39">
        <f>E26*D27</f>
        <v>0</v>
      </c>
    </row>
    <row r="28" spans="1:7">
      <c r="A28" s="335" t="s">
        <v>41</v>
      </c>
      <c r="B28" s="570" t="s">
        <v>105</v>
      </c>
      <c r="C28" s="570"/>
      <c r="D28" s="342"/>
      <c r="E28" s="39">
        <f>D28*E26</f>
        <v>0</v>
      </c>
    </row>
    <row r="29" spans="1:7">
      <c r="A29" s="335" t="s">
        <v>80</v>
      </c>
      <c r="B29" s="570" t="s">
        <v>106</v>
      </c>
      <c r="C29" s="570"/>
      <c r="D29" s="342"/>
      <c r="E29" s="39">
        <f>(E26+E27)/220*D29*15*7</f>
        <v>0</v>
      </c>
    </row>
    <row r="30" spans="1:7">
      <c r="A30" s="335" t="s">
        <v>107</v>
      </c>
      <c r="B30" s="570" t="s">
        <v>108</v>
      </c>
      <c r="C30" s="570"/>
      <c r="D30" s="342"/>
      <c r="E30" s="39">
        <f>(E26+E27)/220*(D30+D29)*15*1</f>
        <v>0</v>
      </c>
    </row>
    <row r="31" spans="1:7">
      <c r="A31" s="335" t="s">
        <v>109</v>
      </c>
      <c r="B31" s="570" t="s">
        <v>110</v>
      </c>
      <c r="C31" s="570"/>
      <c r="D31" s="342"/>
      <c r="E31" s="43">
        <v>0</v>
      </c>
    </row>
    <row r="32" spans="1:7" s="5" customFormat="1">
      <c r="A32" s="620" t="s">
        <v>111</v>
      </c>
      <c r="B32" s="620"/>
      <c r="C32" s="620"/>
      <c r="D32" s="624"/>
      <c r="E32" s="42">
        <f>SUM(E26:E31)</f>
        <v>1227.0899999999999</v>
      </c>
      <c r="F32" s="30">
        <f>E32*0.06</f>
        <v>73.625399999999999</v>
      </c>
    </row>
    <row r="33" spans="1:9" s="5" customFormat="1">
      <c r="A33" s="16"/>
      <c r="B33" s="16"/>
      <c r="C33" s="16"/>
      <c r="D33" s="16"/>
      <c r="E33" s="8"/>
    </row>
    <row r="34" spans="1:9" s="5" customFormat="1">
      <c r="A34" s="581" t="s">
        <v>112</v>
      </c>
      <c r="B34" s="582"/>
      <c r="C34" s="582"/>
      <c r="D34" s="582"/>
      <c r="E34" s="582"/>
    </row>
    <row r="35" spans="1:9" s="5" customFormat="1">
      <c r="A35" s="583" t="s">
        <v>113</v>
      </c>
      <c r="B35" s="583"/>
      <c r="C35" s="583"/>
      <c r="D35" s="583"/>
      <c r="E35" s="583"/>
    </row>
    <row r="36" spans="1:9" s="5" customFormat="1">
      <c r="A36" s="53" t="s">
        <v>114</v>
      </c>
      <c r="B36" s="584" t="s">
        <v>115</v>
      </c>
      <c r="C36" s="584"/>
      <c r="D36" s="53" t="s">
        <v>100</v>
      </c>
      <c r="E36" s="53" t="s">
        <v>101</v>
      </c>
    </row>
    <row r="37" spans="1:9" s="5" customFormat="1">
      <c r="A37" s="54" t="s">
        <v>102</v>
      </c>
      <c r="B37" s="610" t="s">
        <v>116</v>
      </c>
      <c r="C37" s="623"/>
      <c r="D37" s="96">
        <f>'Servente de Limpeza'!D37</f>
        <v>8.3333333333333329E-2</v>
      </c>
      <c r="E37" s="55">
        <f>D37*E32</f>
        <v>102.25749999999999</v>
      </c>
    </row>
    <row r="38" spans="1:9" s="5" customFormat="1">
      <c r="A38" s="88" t="s">
        <v>117</v>
      </c>
      <c r="B38" s="339" t="s">
        <v>118</v>
      </c>
      <c r="C38" s="343"/>
      <c r="D38" s="96">
        <f>'Servente de Limpeza'!D38</f>
        <v>2.7799999999999998E-2</v>
      </c>
      <c r="E38" s="40">
        <f>D38*E32</f>
        <v>34.113101999999998</v>
      </c>
    </row>
    <row r="39" spans="1:9" s="5" customFormat="1" ht="15" thickBot="1">
      <c r="A39" s="574" t="s">
        <v>119</v>
      </c>
      <c r="B39" s="574"/>
      <c r="C39" s="574"/>
      <c r="D39" s="17">
        <f>D37+D38</f>
        <v>0.11113333333333333</v>
      </c>
      <c r="E39" s="41">
        <f>SUM(E37:E38)</f>
        <v>136.37060199999999</v>
      </c>
    </row>
    <row r="40" spans="1:9" s="5" customFormat="1">
      <c r="A40" s="18"/>
      <c r="B40" s="18"/>
      <c r="C40" s="18"/>
      <c r="D40" s="19"/>
      <c r="E40" s="20"/>
    </row>
    <row r="41" spans="1:9" s="5" customFormat="1">
      <c r="A41" s="583" t="s">
        <v>120</v>
      </c>
      <c r="B41" s="583"/>
      <c r="C41" s="583"/>
      <c r="D41" s="583"/>
      <c r="E41" s="583"/>
    </row>
    <row r="42" spans="1:9" s="5" customFormat="1">
      <c r="A42" s="53" t="s">
        <v>121</v>
      </c>
      <c r="B42" s="585" t="s">
        <v>122</v>
      </c>
      <c r="C42" s="585"/>
      <c r="D42" s="51" t="s">
        <v>100</v>
      </c>
      <c r="E42" s="51" t="s">
        <v>101</v>
      </c>
    </row>
    <row r="43" spans="1:9" s="5" customFormat="1" ht="15" customHeight="1">
      <c r="A43" s="56" t="s">
        <v>102</v>
      </c>
      <c r="B43" s="621" t="s">
        <v>123</v>
      </c>
      <c r="C43" s="622"/>
      <c r="D43" s="280">
        <f>'Servente de Limpeza'!D43</f>
        <v>0.2</v>
      </c>
      <c r="E43" s="57">
        <f>($E$32+$E$39)*D43</f>
        <v>272.69212039999996</v>
      </c>
      <c r="F43" s="560"/>
      <c r="G43" s="560"/>
      <c r="H43" s="560"/>
      <c r="I43" s="560"/>
    </row>
    <row r="44" spans="1:9" s="5" customFormat="1" ht="13.9" customHeight="1">
      <c r="A44" s="369" t="s">
        <v>117</v>
      </c>
      <c r="B44" s="616" t="s">
        <v>124</v>
      </c>
      <c r="C44" s="617"/>
      <c r="D44" s="373">
        <f>'Servente de Limpeza'!D44</f>
        <v>2.5000000000000001E-2</v>
      </c>
      <c r="E44" s="44">
        <f t="shared" ref="E44:E50" si="0">($E$32+$E$39)*D44</f>
        <v>34.086515049999996</v>
      </c>
    </row>
    <row r="45" spans="1:9" s="5" customFormat="1" ht="13.9" customHeight="1">
      <c r="A45" s="369" t="s">
        <v>41</v>
      </c>
      <c r="B45" s="616" t="s">
        <v>125</v>
      </c>
      <c r="C45" s="617"/>
      <c r="D45" s="373">
        <f>'Servente de Limpeza'!D45</f>
        <v>0.01</v>
      </c>
      <c r="E45" s="44">
        <f t="shared" si="0"/>
        <v>13.63460602</v>
      </c>
      <c r="F45" s="560" t="s">
        <v>126</v>
      </c>
      <c r="G45" s="560"/>
      <c r="H45" s="560"/>
      <c r="I45" s="560"/>
    </row>
    <row r="46" spans="1:9" s="5" customFormat="1" ht="13.9" customHeight="1">
      <c r="A46" s="369" t="s">
        <v>80</v>
      </c>
      <c r="B46" s="616" t="s">
        <v>127</v>
      </c>
      <c r="C46" s="617"/>
      <c r="D46" s="373">
        <f>'Servente de Limpeza'!D46</f>
        <v>1.4999999999999999E-2</v>
      </c>
      <c r="E46" s="44">
        <f t="shared" si="0"/>
        <v>20.451909029999996</v>
      </c>
    </row>
    <row r="47" spans="1:9" s="5" customFormat="1" ht="13.9" customHeight="1">
      <c r="A47" s="369" t="s">
        <v>107</v>
      </c>
      <c r="B47" s="616" t="s">
        <v>128</v>
      </c>
      <c r="C47" s="617"/>
      <c r="D47" s="373">
        <f>'Servente de Limpeza'!D47</f>
        <v>0.01</v>
      </c>
      <c r="E47" s="44">
        <f t="shared" si="0"/>
        <v>13.63460602</v>
      </c>
    </row>
    <row r="48" spans="1:9" s="5" customFormat="1" ht="13.9" customHeight="1">
      <c r="A48" s="369" t="s">
        <v>129</v>
      </c>
      <c r="B48" s="614" t="s">
        <v>130</v>
      </c>
      <c r="C48" s="615"/>
      <c r="D48" s="373">
        <f>'Servente de Limpeza'!D48</f>
        <v>6.0000000000000001E-3</v>
      </c>
      <c r="E48" s="44">
        <f t="shared" si="0"/>
        <v>8.1807636119999998</v>
      </c>
    </row>
    <row r="49" spans="1:13" s="5" customFormat="1" ht="13.9" customHeight="1">
      <c r="A49" s="369" t="s">
        <v>131</v>
      </c>
      <c r="B49" s="616" t="s">
        <v>132</v>
      </c>
      <c r="C49" s="617"/>
      <c r="D49" s="373">
        <f>'Servente de Limpeza'!D49</f>
        <v>2E-3</v>
      </c>
      <c r="E49" s="44">
        <f t="shared" si="0"/>
        <v>2.7269212039999999</v>
      </c>
    </row>
    <row r="50" spans="1:13" s="5" customFormat="1" ht="13.9" customHeight="1">
      <c r="A50" s="370" t="s">
        <v>133</v>
      </c>
      <c r="B50" s="618" t="s">
        <v>134</v>
      </c>
      <c r="C50" s="619"/>
      <c r="D50" s="374">
        <f>'Servente de Limpeza'!D50</f>
        <v>0.08</v>
      </c>
      <c r="E50" s="44">
        <f t="shared" si="0"/>
        <v>109.07684816</v>
      </c>
    </row>
    <row r="51" spans="1:13" s="5" customFormat="1">
      <c r="A51" s="620" t="s">
        <v>135</v>
      </c>
      <c r="B51" s="620"/>
      <c r="C51" s="620"/>
      <c r="D51" s="345">
        <f>SUM(D43:D50)</f>
        <v>0.34800000000000003</v>
      </c>
      <c r="E51" s="45">
        <f>SUM(E43:E50)</f>
        <v>474.48428949599992</v>
      </c>
    </row>
    <row r="52" spans="1:13" s="5" customFormat="1">
      <c r="A52" s="16"/>
      <c r="B52" s="16"/>
      <c r="C52" s="16"/>
      <c r="D52" s="16"/>
      <c r="E52" s="8"/>
    </row>
    <row r="53" spans="1:13" s="5" customFormat="1">
      <c r="A53" s="583" t="s">
        <v>136</v>
      </c>
      <c r="B53" s="583"/>
      <c r="C53" s="583"/>
      <c r="D53" s="583"/>
      <c r="E53" s="583"/>
    </row>
    <row r="54" spans="1:13" s="6" customFormat="1" ht="14.45" customHeight="1">
      <c r="A54" s="53" t="s">
        <v>137</v>
      </c>
      <c r="B54" s="584" t="s">
        <v>138</v>
      </c>
      <c r="C54" s="584"/>
      <c r="D54" s="53"/>
      <c r="E54" s="53" t="s">
        <v>101</v>
      </c>
    </row>
    <row r="55" spans="1:13" s="6" customFormat="1" ht="15">
      <c r="A55" s="58" t="s">
        <v>39</v>
      </c>
      <c r="B55" s="610" t="s">
        <v>139</v>
      </c>
      <c r="C55" s="611"/>
      <c r="D55" s="178">
        <f>'Servente de Limpeza'!D55</f>
        <v>3.7</v>
      </c>
      <c r="E55" s="59">
        <f>IF((D55*22*2-6%*E26)&gt;0,D55*22*2-6%*E26,0)</f>
        <v>89.174600000000012</v>
      </c>
      <c r="G55" t="s">
        <v>140</v>
      </c>
      <c r="M55" s="31">
        <f>E26*0.06</f>
        <v>73.625399999999999</v>
      </c>
    </row>
    <row r="56" spans="1:13" s="6" customFormat="1" ht="27.75" customHeight="1">
      <c r="A56" s="335" t="s">
        <v>40</v>
      </c>
      <c r="B56" s="612" t="s">
        <v>141</v>
      </c>
      <c r="C56" s="613"/>
      <c r="D56" s="178">
        <f>'Servente de Limpeza'!D56</f>
        <v>22</v>
      </c>
      <c r="E56" s="46">
        <f>'Servente de Limpeza'!E56</f>
        <v>411.4</v>
      </c>
      <c r="G56" t="s">
        <v>142</v>
      </c>
      <c r="I56" s="31">
        <f>E55</f>
        <v>89.174600000000012</v>
      </c>
      <c r="K56" s="6" t="s">
        <v>143</v>
      </c>
      <c r="M56" s="31">
        <f>M55+I56</f>
        <v>162.80000000000001</v>
      </c>
    </row>
    <row r="57" spans="1:13" s="6" customFormat="1">
      <c r="A57" s="335" t="s">
        <v>41</v>
      </c>
      <c r="B57" s="612" t="s">
        <v>144</v>
      </c>
      <c r="C57" s="613"/>
      <c r="D57" s="347"/>
      <c r="E57" s="44">
        <v>15</v>
      </c>
    </row>
    <row r="58" spans="1:13" s="6" customFormat="1">
      <c r="A58" s="2" t="s">
        <v>80</v>
      </c>
      <c r="B58" s="561" t="s">
        <v>145</v>
      </c>
      <c r="C58" s="562"/>
      <c r="D58" s="348"/>
      <c r="E58" s="60"/>
      <c r="G58" s="6" t="s">
        <v>146</v>
      </c>
      <c r="I58" s="37">
        <f>22*D56-E56</f>
        <v>72.600000000000023</v>
      </c>
      <c r="K58" s="37">
        <f>22*D56</f>
        <v>484</v>
      </c>
    </row>
    <row r="59" spans="1:13" s="5" customFormat="1" ht="15" thickBot="1">
      <c r="A59" s="596" t="s">
        <v>147</v>
      </c>
      <c r="B59" s="597"/>
      <c r="C59" s="597"/>
      <c r="D59" s="597"/>
      <c r="E59" s="50">
        <f>SUM(E55:E57)</f>
        <v>515.57459999999992</v>
      </c>
    </row>
    <row r="60" spans="1:13" s="5" customFormat="1" ht="15" customHeight="1" thickBot="1">
      <c r="A60" s="62"/>
      <c r="B60" s="608"/>
      <c r="C60" s="608"/>
      <c r="D60" s="608"/>
      <c r="E60" s="609"/>
    </row>
    <row r="61" spans="1:13" s="5" customFormat="1" ht="15" customHeight="1" thickBot="1">
      <c r="A61" s="598" t="s">
        <v>148</v>
      </c>
      <c r="B61" s="599"/>
      <c r="C61" s="599"/>
      <c r="D61" s="599"/>
      <c r="E61" s="600"/>
    </row>
    <row r="62" spans="1:13" s="5" customFormat="1" ht="15" customHeight="1" thickBot="1">
      <c r="A62" s="21" t="s">
        <v>39</v>
      </c>
      <c r="B62" s="601" t="s">
        <v>149</v>
      </c>
      <c r="C62" s="602"/>
      <c r="D62" s="22"/>
      <c r="E62" s="23">
        <f>E32/220*1.5*15*0.5*D62</f>
        <v>0</v>
      </c>
      <c r="G62" s="5" t="s">
        <v>150</v>
      </c>
    </row>
    <row r="63" spans="1:13" s="5" customFormat="1" ht="15" customHeight="1" thickBot="1">
      <c r="A63" s="24"/>
      <c r="B63" s="603" t="s">
        <v>151</v>
      </c>
      <c r="C63" s="604"/>
      <c r="D63" s="24"/>
      <c r="E63" s="25">
        <f>E62</f>
        <v>0</v>
      </c>
      <c r="G63" s="5" t="s">
        <v>152</v>
      </c>
    </row>
    <row r="64" spans="1:13" s="5" customFormat="1" ht="15" customHeight="1">
      <c r="A64" s="605"/>
      <c r="B64" s="606"/>
      <c r="C64" s="606"/>
      <c r="D64" s="606"/>
      <c r="E64" s="607"/>
      <c r="G64" s="5" t="s">
        <v>153</v>
      </c>
    </row>
    <row r="65" spans="1:7" s="5" customFormat="1">
      <c r="A65" s="568" t="s">
        <v>154</v>
      </c>
      <c r="B65" s="568"/>
      <c r="C65" s="568"/>
      <c r="D65" s="568"/>
      <c r="E65" s="568"/>
      <c r="G65" s="5" t="s">
        <v>155</v>
      </c>
    </row>
    <row r="66" spans="1:7" s="5" customFormat="1">
      <c r="A66" s="53"/>
      <c r="B66" s="585" t="s">
        <v>156</v>
      </c>
      <c r="C66" s="585"/>
      <c r="D66" s="53" t="s">
        <v>157</v>
      </c>
      <c r="E66" s="51" t="s">
        <v>101</v>
      </c>
      <c r="G66" s="5" t="s">
        <v>158</v>
      </c>
    </row>
    <row r="67" spans="1:7" s="5" customFormat="1">
      <c r="A67" s="9" t="s">
        <v>114</v>
      </c>
      <c r="B67" s="569" t="s">
        <v>159</v>
      </c>
      <c r="C67" s="569"/>
      <c r="D67" s="97">
        <f>D39</f>
        <v>0.11113333333333333</v>
      </c>
      <c r="E67" s="65">
        <f>E39</f>
        <v>136.37060199999999</v>
      </c>
    </row>
    <row r="68" spans="1:7" s="5" customFormat="1">
      <c r="A68" s="371" t="s">
        <v>121</v>
      </c>
      <c r="B68" s="570" t="s">
        <v>160</v>
      </c>
      <c r="C68" s="570"/>
      <c r="D68" s="349">
        <f>D51</f>
        <v>0.34800000000000003</v>
      </c>
      <c r="E68" s="39">
        <f>E51</f>
        <v>474.48428949599992</v>
      </c>
    </row>
    <row r="69" spans="1:7" s="5" customFormat="1">
      <c r="A69" s="371" t="s">
        <v>137</v>
      </c>
      <c r="B69" s="570" t="s">
        <v>161</v>
      </c>
      <c r="C69" s="570"/>
      <c r="D69" s="349">
        <v>0</v>
      </c>
      <c r="E69" s="39">
        <f>E59</f>
        <v>515.57459999999992</v>
      </c>
    </row>
    <row r="70" spans="1:7" s="5" customFormat="1">
      <c r="A70" s="371" t="s">
        <v>162</v>
      </c>
      <c r="B70" s="570" t="s">
        <v>163</v>
      </c>
      <c r="C70" s="570"/>
      <c r="D70" s="349">
        <v>0</v>
      </c>
      <c r="E70" s="39">
        <f>E63</f>
        <v>0</v>
      </c>
    </row>
    <row r="71" spans="1:7" s="5" customFormat="1" ht="15" thickBot="1">
      <c r="A71" s="575" t="s">
        <v>164</v>
      </c>
      <c r="B71" s="576"/>
      <c r="C71" s="577"/>
      <c r="D71" s="26">
        <f>SUM(D67:D70)</f>
        <v>0.45913333333333339</v>
      </c>
      <c r="E71" s="42">
        <f>SUM(E67:E70)</f>
        <v>1126.4294914959999</v>
      </c>
    </row>
    <row r="72" spans="1:7" s="5" customFormat="1">
      <c r="A72" s="18"/>
      <c r="B72" s="18"/>
      <c r="C72" s="18"/>
      <c r="D72" s="27"/>
      <c r="E72" s="8"/>
    </row>
    <row r="73" spans="1:7" s="5" customFormat="1">
      <c r="A73" s="581" t="s">
        <v>165</v>
      </c>
      <c r="B73" s="582"/>
      <c r="C73" s="582"/>
      <c r="D73" s="582"/>
      <c r="E73" s="582"/>
    </row>
    <row r="74" spans="1:7" s="5" customFormat="1">
      <c r="A74" s="583" t="s">
        <v>165</v>
      </c>
      <c r="B74" s="583"/>
      <c r="C74" s="583"/>
      <c r="D74" s="583"/>
      <c r="E74" s="583"/>
    </row>
    <row r="75" spans="1:7" s="5" customFormat="1">
      <c r="A75" s="53">
        <v>3</v>
      </c>
      <c r="B75" s="585" t="s">
        <v>166</v>
      </c>
      <c r="C75" s="585"/>
      <c r="D75" s="51" t="s">
        <v>157</v>
      </c>
      <c r="E75" s="64" t="s">
        <v>101</v>
      </c>
    </row>
    <row r="76" spans="1:7" s="5" customFormat="1">
      <c r="A76" s="63" t="s">
        <v>102</v>
      </c>
      <c r="B76" s="569" t="s">
        <v>167</v>
      </c>
      <c r="C76" s="569"/>
      <c r="D76" s="98">
        <f>'Servente de Limpeza'!D76</f>
        <v>4.1666666666666666E-3</v>
      </c>
      <c r="E76" s="39">
        <f>D76*$E$32</f>
        <v>5.1128749999999998</v>
      </c>
    </row>
    <row r="77" spans="1:7" s="5" customFormat="1" ht="13.9" customHeight="1">
      <c r="A77" s="89" t="s">
        <v>117</v>
      </c>
      <c r="B77" s="570" t="s">
        <v>168</v>
      </c>
      <c r="C77" s="570"/>
      <c r="D77" s="98">
        <f>'Servente de Limpeza'!D77</f>
        <v>2.9999999999999997E-4</v>
      </c>
      <c r="E77" s="39">
        <f t="shared" ref="E77:E81" si="1">D77*$E$32</f>
        <v>0.36812699999999993</v>
      </c>
    </row>
    <row r="78" spans="1:7" s="5" customFormat="1" ht="13.9" customHeight="1">
      <c r="A78" s="89" t="s">
        <v>169</v>
      </c>
      <c r="B78" s="570" t="s">
        <v>170</v>
      </c>
      <c r="C78" s="570"/>
      <c r="D78" s="98">
        <f>'Servente de Limpeza'!D78</f>
        <v>3.4683840000000001E-2</v>
      </c>
      <c r="E78" s="39">
        <f t="shared" si="1"/>
        <v>42.560193225599996</v>
      </c>
    </row>
    <row r="79" spans="1:7" s="5" customFormat="1" ht="13.9" customHeight="1">
      <c r="A79" s="89" t="s">
        <v>42</v>
      </c>
      <c r="B79" s="570" t="s">
        <v>171</v>
      </c>
      <c r="C79" s="570"/>
      <c r="D79" s="98">
        <f>'Servente de Limpeza'!D79</f>
        <v>1.9444444444444445E-2</v>
      </c>
      <c r="E79" s="39">
        <f t="shared" si="1"/>
        <v>23.860083333333332</v>
      </c>
    </row>
    <row r="80" spans="1:7" s="5" customFormat="1" ht="13.9" customHeight="1">
      <c r="A80" s="89" t="s">
        <v>43</v>
      </c>
      <c r="B80" s="588" t="s">
        <v>172</v>
      </c>
      <c r="C80" s="595"/>
      <c r="D80" s="98">
        <f>'Servente de Limpeza'!D80</f>
        <v>1.5555555555555557E-3</v>
      </c>
      <c r="E80" s="39">
        <f t="shared" si="1"/>
        <v>1.9088066666666668</v>
      </c>
    </row>
    <row r="81" spans="1:5" s="5" customFormat="1">
      <c r="A81" s="89" t="s">
        <v>129</v>
      </c>
      <c r="B81" s="588" t="s">
        <v>173</v>
      </c>
      <c r="C81" s="595"/>
      <c r="D81" s="98">
        <f>'Servente de Limpeza'!D81</f>
        <v>2.0000000000000001E-4</v>
      </c>
      <c r="E81" s="39">
        <f t="shared" si="1"/>
        <v>0.245418</v>
      </c>
    </row>
    <row r="82" spans="1:5" s="5" customFormat="1" ht="14.45" customHeight="1" thickBot="1">
      <c r="A82" s="575" t="s">
        <v>174</v>
      </c>
      <c r="B82" s="576"/>
      <c r="C82" s="577"/>
      <c r="D82" s="26">
        <f>SUM(D76:D81)</f>
        <v>6.0350506666666665E-2</v>
      </c>
      <c r="E82" s="42">
        <f>SUM(E76:E81)</f>
        <v>74.055503225599992</v>
      </c>
    </row>
    <row r="83" spans="1:5" s="5" customFormat="1">
      <c r="A83" s="18"/>
      <c r="B83" s="18"/>
      <c r="C83" s="18"/>
      <c r="D83" s="27"/>
      <c r="E83" s="8"/>
    </row>
    <row r="84" spans="1:5" s="5" customFormat="1">
      <c r="A84" s="581" t="s">
        <v>175</v>
      </c>
      <c r="B84" s="582"/>
      <c r="C84" s="582"/>
      <c r="D84" s="582"/>
      <c r="E84" s="582"/>
    </row>
    <row r="85" spans="1:5" s="5" customFormat="1" ht="16.5" customHeight="1">
      <c r="A85" s="583" t="s">
        <v>176</v>
      </c>
      <c r="B85" s="583"/>
      <c r="C85" s="583"/>
      <c r="D85" s="583"/>
      <c r="E85" s="583"/>
    </row>
    <row r="86" spans="1:5" s="5" customFormat="1">
      <c r="A86" s="53" t="s">
        <v>177</v>
      </c>
      <c r="B86" s="584" t="s">
        <v>178</v>
      </c>
      <c r="C86" s="584"/>
      <c r="D86" s="53" t="s">
        <v>157</v>
      </c>
      <c r="E86" s="53" t="s">
        <v>101</v>
      </c>
    </row>
    <row r="87" spans="1:5" s="5" customFormat="1">
      <c r="A87" s="54" t="s">
        <v>102</v>
      </c>
      <c r="B87" s="593" t="s">
        <v>179</v>
      </c>
      <c r="C87" s="593"/>
      <c r="D87" s="98">
        <f>'Servente de Limpeza'!D87</f>
        <v>8.3299999999999999E-2</v>
      </c>
      <c r="E87" s="65">
        <f>D87*$E$32</f>
        <v>102.21659699999999</v>
      </c>
    </row>
    <row r="88" spans="1:5" s="5" customFormat="1">
      <c r="A88" s="88" t="s">
        <v>117</v>
      </c>
      <c r="B88" s="594" t="s">
        <v>178</v>
      </c>
      <c r="C88" s="594"/>
      <c r="D88" s="98">
        <f>'Servente de Limpeza'!D88</f>
        <v>1.6299999999999999E-2</v>
      </c>
      <c r="E88" s="39">
        <f t="shared" ref="E88:E92" si="2">D88*$E$32</f>
        <v>20.001566999999998</v>
      </c>
    </row>
    <row r="89" spans="1:5" s="5" customFormat="1">
      <c r="A89" s="88" t="s">
        <v>169</v>
      </c>
      <c r="B89" s="594" t="s">
        <v>180</v>
      </c>
      <c r="C89" s="594"/>
      <c r="D89" s="98">
        <f>'Servente de Limpeza'!D89</f>
        <v>2.0000000000000001E-4</v>
      </c>
      <c r="E89" s="39">
        <f t="shared" si="2"/>
        <v>0.245418</v>
      </c>
    </row>
    <row r="90" spans="1:5" s="5" customFormat="1" ht="29.25" customHeight="1">
      <c r="A90" s="88" t="s">
        <v>42</v>
      </c>
      <c r="B90" s="594" t="s">
        <v>181</v>
      </c>
      <c r="C90" s="594"/>
      <c r="D90" s="96">
        <f>'Servente de Limpeza'!D90</f>
        <v>3.3E-3</v>
      </c>
      <c r="E90" s="39">
        <f t="shared" si="2"/>
        <v>4.0493969999999999</v>
      </c>
    </row>
    <row r="91" spans="1:5" s="5" customFormat="1">
      <c r="A91" s="88" t="s">
        <v>43</v>
      </c>
      <c r="B91" s="594" t="s">
        <v>182</v>
      </c>
      <c r="C91" s="594"/>
      <c r="D91" s="98">
        <f>'Servente de Limpeza'!D91</f>
        <v>5.5000000000000003E-4</v>
      </c>
      <c r="E91" s="39">
        <f t="shared" si="2"/>
        <v>0.67489949999999999</v>
      </c>
    </row>
    <row r="92" spans="1:5" s="5" customFormat="1">
      <c r="A92" s="89" t="s">
        <v>109</v>
      </c>
      <c r="B92" s="570" t="s">
        <v>183</v>
      </c>
      <c r="C92" s="570"/>
      <c r="D92" s="98">
        <f>'Servente de Limpeza'!D92</f>
        <v>0</v>
      </c>
      <c r="E92" s="39">
        <f t="shared" si="2"/>
        <v>0</v>
      </c>
    </row>
    <row r="93" spans="1:5" s="5" customFormat="1">
      <c r="A93" s="590" t="s">
        <v>184</v>
      </c>
      <c r="B93" s="591"/>
      <c r="C93" s="592"/>
      <c r="D93" s="351">
        <f>SUM(D87:D92)</f>
        <v>0.10364999999999999</v>
      </c>
      <c r="E93" s="42">
        <f>SUM(E87:E92)</f>
        <v>127.18787849999998</v>
      </c>
    </row>
    <row r="94" spans="1:5" s="5" customFormat="1">
      <c r="A94" s="18"/>
      <c r="B94" s="18"/>
      <c r="C94" s="18"/>
      <c r="D94" s="27"/>
      <c r="E94" s="8"/>
    </row>
    <row r="95" spans="1:5" s="5" customFormat="1">
      <c r="A95" s="583" t="s">
        <v>185</v>
      </c>
      <c r="B95" s="583"/>
      <c r="C95" s="583"/>
      <c r="D95" s="583"/>
      <c r="E95" s="583"/>
    </row>
    <row r="96" spans="1:5" s="5" customFormat="1">
      <c r="A96" s="53" t="s">
        <v>186</v>
      </c>
      <c r="B96" s="584" t="s">
        <v>187</v>
      </c>
      <c r="C96" s="584"/>
      <c r="D96" s="53" t="s">
        <v>157</v>
      </c>
      <c r="E96" s="53" t="s">
        <v>101</v>
      </c>
    </row>
    <row r="97" spans="1:5">
      <c r="A97" s="54" t="s">
        <v>102</v>
      </c>
      <c r="B97" s="593" t="s">
        <v>188</v>
      </c>
      <c r="C97" s="593"/>
      <c r="D97" s="99">
        <v>0</v>
      </c>
      <c r="E97" s="65">
        <f>(E32+E71+E82)/220*1*15*D97</f>
        <v>0</v>
      </c>
    </row>
    <row r="98" spans="1:5" ht="15" thickBot="1">
      <c r="A98" s="575" t="s">
        <v>189</v>
      </c>
      <c r="B98" s="576"/>
      <c r="C98" s="576"/>
      <c r="D98" s="576"/>
      <c r="E98" s="42">
        <f>E97</f>
        <v>0</v>
      </c>
    </row>
    <row r="99" spans="1:5">
      <c r="A99" s="9"/>
      <c r="B99" s="15"/>
      <c r="C99" s="15"/>
      <c r="D99" s="10"/>
      <c r="E99" s="7"/>
    </row>
    <row r="100" spans="1:5">
      <c r="A100" s="568" t="s">
        <v>190</v>
      </c>
      <c r="B100" s="568"/>
      <c r="C100" s="568"/>
      <c r="D100" s="568"/>
      <c r="E100" s="568"/>
    </row>
    <row r="101" spans="1:5">
      <c r="A101" s="53"/>
      <c r="B101" s="585" t="s">
        <v>191</v>
      </c>
      <c r="C101" s="585"/>
      <c r="D101" s="53" t="s">
        <v>157</v>
      </c>
      <c r="E101" s="51" t="s">
        <v>101</v>
      </c>
    </row>
    <row r="102" spans="1:5">
      <c r="A102" s="9" t="s">
        <v>177</v>
      </c>
      <c r="B102" s="569" t="s">
        <v>178</v>
      </c>
      <c r="C102" s="569"/>
      <c r="D102" s="97">
        <f>D93</f>
        <v>0.10364999999999999</v>
      </c>
      <c r="E102" s="65">
        <f>E93</f>
        <v>127.18787849999998</v>
      </c>
    </row>
    <row r="103" spans="1:5">
      <c r="A103" s="371" t="s">
        <v>186</v>
      </c>
      <c r="B103" s="570" t="s">
        <v>187</v>
      </c>
      <c r="C103" s="570"/>
      <c r="D103" s="352">
        <v>0</v>
      </c>
      <c r="E103" s="43">
        <f>E98</f>
        <v>0</v>
      </c>
    </row>
    <row r="104" spans="1:5" ht="15" thickBot="1">
      <c r="A104" s="575" t="s">
        <v>192</v>
      </c>
      <c r="B104" s="576"/>
      <c r="C104" s="577"/>
      <c r="D104" s="26">
        <f>SUM(D102:D103)</f>
        <v>0.10364999999999999</v>
      </c>
      <c r="E104" s="42">
        <f>E102+E103</f>
        <v>127.18787849999998</v>
      </c>
    </row>
    <row r="105" spans="1:5">
      <c r="A105" s="13"/>
      <c r="B105" s="18"/>
      <c r="C105" s="18"/>
      <c r="D105" s="27"/>
      <c r="E105" s="8"/>
    </row>
    <row r="106" spans="1:5">
      <c r="A106" s="581" t="s">
        <v>193</v>
      </c>
      <c r="B106" s="582"/>
      <c r="C106" s="582"/>
      <c r="D106" s="582"/>
      <c r="E106" s="582"/>
    </row>
    <row r="107" spans="1:5">
      <c r="A107" s="583" t="s">
        <v>193</v>
      </c>
      <c r="B107" s="583"/>
      <c r="C107" s="583"/>
      <c r="D107" s="583"/>
      <c r="E107" s="583"/>
    </row>
    <row r="108" spans="1:5">
      <c r="A108" s="53">
        <v>5</v>
      </c>
      <c r="B108" s="585" t="s">
        <v>194</v>
      </c>
      <c r="C108" s="585"/>
      <c r="D108" s="585"/>
      <c r="E108" s="51" t="s">
        <v>101</v>
      </c>
    </row>
    <row r="109" spans="1:5">
      <c r="A109" s="54" t="s">
        <v>102</v>
      </c>
      <c r="B109" s="586" t="s">
        <v>195</v>
      </c>
      <c r="C109" s="587"/>
      <c r="D109" s="587"/>
      <c r="E109" s="253" t="e">
        <f>Uniformes!#REF!</f>
        <v>#REF!</v>
      </c>
    </row>
    <row r="110" spans="1:5">
      <c r="A110" s="88" t="s">
        <v>117</v>
      </c>
      <c r="B110" s="588" t="s">
        <v>196</v>
      </c>
      <c r="C110" s="589"/>
      <c r="D110" s="589"/>
      <c r="E110" s="38">
        <f>'Eq. Materiais Lavador'!H22</f>
        <v>0.69055555555555559</v>
      </c>
    </row>
    <row r="111" spans="1:5">
      <c r="A111" s="88" t="s">
        <v>41</v>
      </c>
      <c r="B111" s="588" t="s">
        <v>197</v>
      </c>
      <c r="C111" s="589"/>
      <c r="D111" s="589"/>
      <c r="E111" s="264">
        <f>'Eq. Materiais Lavador'!H16</f>
        <v>8.7433333333333323</v>
      </c>
    </row>
    <row r="112" spans="1:5">
      <c r="A112" s="88" t="s">
        <v>42</v>
      </c>
      <c r="B112" s="350" t="s">
        <v>198</v>
      </c>
      <c r="C112" s="353"/>
      <c r="D112" s="353"/>
      <c r="E112" s="264">
        <f>'Eq. Materiais Lavador'!H4</f>
        <v>24.022166666666667</v>
      </c>
    </row>
    <row r="113" spans="1:5">
      <c r="A113" s="88" t="str">
        <f>'Servente de Limpeza'!A113</f>
        <v>E</v>
      </c>
      <c r="B113" s="350" t="str">
        <f>'Servente de Limpeza'!B113</f>
        <v>Medicina do Trabalho</v>
      </c>
      <c r="C113" s="353"/>
      <c r="D113" s="353"/>
      <c r="E113" s="38">
        <f>'Servente de Limpeza'!E113</f>
        <v>35</v>
      </c>
    </row>
    <row r="114" spans="1:5" s="5" customFormat="1" ht="15" thickBot="1">
      <c r="A114" s="575" t="s">
        <v>200</v>
      </c>
      <c r="B114" s="576"/>
      <c r="C114" s="576"/>
      <c r="D114" s="577"/>
      <c r="E114" s="281" t="e">
        <f>SUM(E109:E113)</f>
        <v>#REF!</v>
      </c>
    </row>
    <row r="115" spans="1:5">
      <c r="E115" s="12">
        <f>D71+D82+D104</f>
        <v>0.62313384000000005</v>
      </c>
    </row>
    <row r="116" spans="1:5">
      <c r="A116" s="578" t="s">
        <v>201</v>
      </c>
      <c r="B116" s="579"/>
      <c r="C116" s="579"/>
      <c r="D116" s="580"/>
      <c r="E116" s="354">
        <f>D39+D51+D82+D93</f>
        <v>0.62313384000000005</v>
      </c>
    </row>
    <row r="117" spans="1:5">
      <c r="A117" s="581" t="s">
        <v>202</v>
      </c>
      <c r="B117" s="582"/>
      <c r="C117" s="582"/>
      <c r="D117" s="582"/>
      <c r="E117" s="582"/>
    </row>
    <row r="118" spans="1:5" s="6" customFormat="1">
      <c r="A118" s="583" t="s">
        <v>202</v>
      </c>
      <c r="B118" s="583"/>
      <c r="C118" s="583"/>
      <c r="D118" s="583"/>
      <c r="E118" s="583"/>
    </row>
    <row r="119" spans="1:5">
      <c r="A119" s="53">
        <v>6</v>
      </c>
      <c r="B119" s="584" t="s">
        <v>203</v>
      </c>
      <c r="C119" s="584"/>
      <c r="D119" s="53" t="s">
        <v>100</v>
      </c>
      <c r="E119" s="53" t="s">
        <v>101</v>
      </c>
    </row>
    <row r="120" spans="1:5">
      <c r="A120" s="11" t="s">
        <v>102</v>
      </c>
      <c r="B120" s="569" t="s">
        <v>204</v>
      </c>
      <c r="C120" s="569"/>
      <c r="D120" s="98">
        <f>'Servente de Limpeza'!D120</f>
        <v>7.4999999999999997E-3</v>
      </c>
      <c r="E120" s="65" t="e">
        <f>D120*E135</f>
        <v>#REF!</v>
      </c>
    </row>
    <row r="121" spans="1:5">
      <c r="A121" s="372" t="s">
        <v>117</v>
      </c>
      <c r="B121" s="570" t="s">
        <v>205</v>
      </c>
      <c r="C121" s="570"/>
      <c r="D121" s="98">
        <f>'Servente de Limpeza'!D121</f>
        <v>7.0000000000000001E-3</v>
      </c>
      <c r="E121" s="39" t="e">
        <f>D121*(E120+E135)</f>
        <v>#REF!</v>
      </c>
    </row>
    <row r="122" spans="1:5">
      <c r="A122" s="571" t="s">
        <v>41</v>
      </c>
      <c r="B122" s="574" t="s">
        <v>206</v>
      </c>
      <c r="C122" s="574"/>
      <c r="D122" s="351"/>
      <c r="E122" s="50"/>
    </row>
    <row r="123" spans="1:5">
      <c r="A123" s="572"/>
      <c r="B123" s="570" t="s">
        <v>207</v>
      </c>
      <c r="C123" s="570"/>
      <c r="D123" s="355">
        <f>'Servente de Limpeza'!D123</f>
        <v>6.4999999999999997E-3</v>
      </c>
      <c r="E123" s="39" t="e">
        <f>($E$120+$E$121+$E$135)/(1-($D$123+$D$124+$D$125))*D123</f>
        <v>#REF!</v>
      </c>
    </row>
    <row r="124" spans="1:5">
      <c r="A124" s="572"/>
      <c r="B124" s="570" t="s">
        <v>208</v>
      </c>
      <c r="C124" s="570"/>
      <c r="D124" s="355">
        <f>'Servente de Limpeza'!D124</f>
        <v>0.03</v>
      </c>
      <c r="E124" s="39" t="e">
        <f t="shared" ref="E124:E125" si="3">($E$120+$E$121+$E$135)/(1-($D$123+$D$124+$D$125))*D124</f>
        <v>#REF!</v>
      </c>
    </row>
    <row r="125" spans="1:5" s="3" customFormat="1">
      <c r="A125" s="573"/>
      <c r="B125" s="570" t="s">
        <v>209</v>
      </c>
      <c r="C125" s="570"/>
      <c r="D125" s="355">
        <f>'Servente de Limpeza'!D125</f>
        <v>0.05</v>
      </c>
      <c r="E125" s="39" t="e">
        <f t="shared" si="3"/>
        <v>#REF!</v>
      </c>
    </row>
    <row r="126" spans="1:5" ht="15" thickBot="1">
      <c r="A126" s="565" t="s">
        <v>210</v>
      </c>
      <c r="B126" s="566"/>
      <c r="C126" s="567"/>
      <c r="D126" s="28">
        <f>SUM(D120:D125)</f>
        <v>0.10100000000000001</v>
      </c>
      <c r="E126" s="49" t="e">
        <f>SUM(E120:E125)</f>
        <v>#REF!</v>
      </c>
    </row>
    <row r="127" spans="1:5">
      <c r="D127" s="33"/>
    </row>
    <row r="128" spans="1:5">
      <c r="A128" s="568" t="s">
        <v>211</v>
      </c>
      <c r="B128" s="568"/>
      <c r="C128" s="568"/>
      <c r="D128" s="568"/>
      <c r="E128" s="568"/>
    </row>
    <row r="129" spans="1:5" ht="14.45" customHeight="1">
      <c r="A129" s="564" t="s">
        <v>212</v>
      </c>
      <c r="B129" s="564"/>
      <c r="C129" s="564"/>
      <c r="D129" s="564"/>
      <c r="E129" s="53" t="s">
        <v>213</v>
      </c>
    </row>
    <row r="130" spans="1:5">
      <c r="A130" s="36" t="s">
        <v>102</v>
      </c>
      <c r="B130" s="563" t="s">
        <v>214</v>
      </c>
      <c r="C130" s="563"/>
      <c r="D130" s="563"/>
      <c r="E130" s="67">
        <f>E32</f>
        <v>1227.0899999999999</v>
      </c>
    </row>
    <row r="131" spans="1:5">
      <c r="A131" s="36" t="s">
        <v>117</v>
      </c>
      <c r="B131" s="563" t="s">
        <v>215</v>
      </c>
      <c r="C131" s="563"/>
      <c r="D131" s="563"/>
      <c r="E131" s="68">
        <f>E71</f>
        <v>1126.4294914959999</v>
      </c>
    </row>
    <row r="132" spans="1:5">
      <c r="A132" s="36" t="s">
        <v>169</v>
      </c>
      <c r="B132" s="563" t="s">
        <v>216</v>
      </c>
      <c r="C132" s="563"/>
      <c r="D132" s="563"/>
      <c r="E132" s="68">
        <f>E82</f>
        <v>74.055503225599992</v>
      </c>
    </row>
    <row r="133" spans="1:5">
      <c r="A133" s="36" t="s">
        <v>42</v>
      </c>
      <c r="B133" s="563" t="s">
        <v>217</v>
      </c>
      <c r="C133" s="563"/>
      <c r="D133" s="563"/>
      <c r="E133" s="68">
        <f>E104</f>
        <v>127.18787849999998</v>
      </c>
    </row>
    <row r="134" spans="1:5">
      <c r="A134" s="36" t="s">
        <v>43</v>
      </c>
      <c r="B134" s="66" t="s">
        <v>218</v>
      </c>
      <c r="C134" s="66"/>
      <c r="D134" s="36"/>
      <c r="E134" s="67" t="e">
        <f>E114</f>
        <v>#REF!</v>
      </c>
    </row>
    <row r="135" spans="1:5">
      <c r="A135" s="564" t="s">
        <v>219</v>
      </c>
      <c r="B135" s="564"/>
      <c r="C135" s="564"/>
      <c r="D135" s="564"/>
      <c r="E135" s="69" t="e">
        <f>SUM(E130:E134)</f>
        <v>#REF!</v>
      </c>
    </row>
    <row r="136" spans="1:5" s="5" customFormat="1">
      <c r="A136" s="36" t="s">
        <v>109</v>
      </c>
      <c r="B136" s="563" t="s">
        <v>220</v>
      </c>
      <c r="C136" s="563"/>
      <c r="D136" s="563"/>
      <c r="E136" s="68" t="e">
        <f>E126</f>
        <v>#REF!</v>
      </c>
    </row>
    <row r="137" spans="1:5">
      <c r="A137" s="564" t="s">
        <v>221</v>
      </c>
      <c r="B137" s="564"/>
      <c r="C137" s="564"/>
      <c r="D137" s="564"/>
      <c r="E137" s="41" t="e">
        <f>SUM(E135:E136)</f>
        <v>#REF!</v>
      </c>
    </row>
    <row r="138" spans="1:5">
      <c r="E138" s="32"/>
    </row>
  </sheetData>
  <mergeCells count="130">
    <mergeCell ref="B133:D133"/>
    <mergeCell ref="A135:D135"/>
    <mergeCell ref="B136:D136"/>
    <mergeCell ref="A137:D137"/>
    <mergeCell ref="A126:C126"/>
    <mergeCell ref="A128:E128"/>
    <mergeCell ref="A129:D129"/>
    <mergeCell ref="B130:D130"/>
    <mergeCell ref="B131:D131"/>
    <mergeCell ref="B132:D132"/>
    <mergeCell ref="B121:C121"/>
    <mergeCell ref="A122:A125"/>
    <mergeCell ref="B122:C122"/>
    <mergeCell ref="B123:C123"/>
    <mergeCell ref="B124:C124"/>
    <mergeCell ref="B125:C125"/>
    <mergeCell ref="A114:D114"/>
    <mergeCell ref="A116:D116"/>
    <mergeCell ref="A117:E117"/>
    <mergeCell ref="A118:E118"/>
    <mergeCell ref="B119:C119"/>
    <mergeCell ref="B120:C120"/>
    <mergeCell ref="A106:E106"/>
    <mergeCell ref="A107:E107"/>
    <mergeCell ref="B108:D108"/>
    <mergeCell ref="B109:D109"/>
    <mergeCell ref="B110:D110"/>
    <mergeCell ref="B111:D111"/>
    <mergeCell ref="A98:D98"/>
    <mergeCell ref="A100:E100"/>
    <mergeCell ref="B101:C101"/>
    <mergeCell ref="B102:C102"/>
    <mergeCell ref="B103:C103"/>
    <mergeCell ref="A104:C104"/>
    <mergeCell ref="B91:C91"/>
    <mergeCell ref="B92:C92"/>
    <mergeCell ref="A93:C93"/>
    <mergeCell ref="A95:E95"/>
    <mergeCell ref="B96:C96"/>
    <mergeCell ref="B97:C97"/>
    <mergeCell ref="A85:E85"/>
    <mergeCell ref="B86:C86"/>
    <mergeCell ref="B87:C87"/>
    <mergeCell ref="B88:C88"/>
    <mergeCell ref="B89:C89"/>
    <mergeCell ref="B90:C90"/>
    <mergeCell ref="B78:C78"/>
    <mergeCell ref="B79:C79"/>
    <mergeCell ref="B80:C80"/>
    <mergeCell ref="B81:C81"/>
    <mergeCell ref="A82:C82"/>
    <mergeCell ref="A84:E84"/>
    <mergeCell ref="A71:C71"/>
    <mergeCell ref="A73:E73"/>
    <mergeCell ref="A74:E74"/>
    <mergeCell ref="B75:C75"/>
    <mergeCell ref="B76:C76"/>
    <mergeCell ref="B77:C77"/>
    <mergeCell ref="A65:E65"/>
    <mergeCell ref="B66:C66"/>
    <mergeCell ref="B67:C67"/>
    <mergeCell ref="B68:C68"/>
    <mergeCell ref="B69:C69"/>
    <mergeCell ref="B70:C70"/>
    <mergeCell ref="A59:D59"/>
    <mergeCell ref="B60:E60"/>
    <mergeCell ref="A61:E61"/>
    <mergeCell ref="B62:C62"/>
    <mergeCell ref="B63:C63"/>
    <mergeCell ref="A64:E64"/>
    <mergeCell ref="A53:E53"/>
    <mergeCell ref="B54:C54"/>
    <mergeCell ref="B55:C55"/>
    <mergeCell ref="B56:C56"/>
    <mergeCell ref="B57:C57"/>
    <mergeCell ref="B58:C58"/>
    <mergeCell ref="B46:C46"/>
    <mergeCell ref="B47:C47"/>
    <mergeCell ref="B48:C48"/>
    <mergeCell ref="B49:C49"/>
    <mergeCell ref="B50:C50"/>
    <mergeCell ref="A51:C51"/>
    <mergeCell ref="B42:C42"/>
    <mergeCell ref="B43:C43"/>
    <mergeCell ref="F43:I43"/>
    <mergeCell ref="B44:C44"/>
    <mergeCell ref="B45:C45"/>
    <mergeCell ref="F45:I45"/>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D19:E19"/>
    <mergeCell ref="B20:C20"/>
    <mergeCell ref="D20:E20"/>
    <mergeCell ref="B21:C21"/>
    <mergeCell ref="D21:E21"/>
    <mergeCell ref="C13:D13"/>
    <mergeCell ref="C14:D14"/>
    <mergeCell ref="A16:E16"/>
    <mergeCell ref="A17:E17"/>
    <mergeCell ref="B18:C18"/>
    <mergeCell ref="D18:E18"/>
    <mergeCell ref="B9:C9"/>
    <mergeCell ref="D9:E9"/>
    <mergeCell ref="B10:C10"/>
    <mergeCell ref="D10:E10"/>
    <mergeCell ref="B11:C11"/>
    <mergeCell ref="D11:E11"/>
    <mergeCell ref="A2:E2"/>
    <mergeCell ref="A4:E4"/>
    <mergeCell ref="A5:E5"/>
    <mergeCell ref="A7:E7"/>
    <mergeCell ref="B8:C8"/>
    <mergeCell ref="D8:E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54E3-09EF-4263-BC3F-19FA360D2625}">
  <dimension ref="A1:A19"/>
  <sheetViews>
    <sheetView tabSelected="1" topLeftCell="A12" zoomScaleNormal="100" workbookViewId="0">
      <selection activeCell="B18" sqref="B18"/>
    </sheetView>
  </sheetViews>
  <sheetFormatPr defaultRowHeight="15"/>
  <cols>
    <col min="1" max="1" width="126.7109375" style="506" customWidth="1"/>
  </cols>
  <sheetData>
    <row r="1" spans="1:1">
      <c r="A1" s="503" t="s">
        <v>593</v>
      </c>
    </row>
    <row r="2" spans="1:1">
      <c r="A2" s="504"/>
    </row>
    <row r="3" spans="1:1">
      <c r="A3" s="504"/>
    </row>
    <row r="4" spans="1:1" ht="36" customHeight="1">
      <c r="A4" s="504" t="s">
        <v>594</v>
      </c>
    </row>
    <row r="5" spans="1:1" ht="38.25" customHeight="1">
      <c r="A5" s="504" t="s">
        <v>595</v>
      </c>
    </row>
    <row r="6" spans="1:1" ht="69.75" customHeight="1">
      <c r="A6" s="504" t="s">
        <v>596</v>
      </c>
    </row>
    <row r="7" spans="1:1" ht="45">
      <c r="A7" s="504" t="s">
        <v>597</v>
      </c>
    </row>
    <row r="8" spans="1:1" ht="75">
      <c r="A8" s="504" t="s">
        <v>598</v>
      </c>
    </row>
    <row r="9" spans="1:1" ht="105">
      <c r="A9" s="504" t="s">
        <v>599</v>
      </c>
    </row>
    <row r="10" spans="1:1" ht="90">
      <c r="A10" s="504" t="s">
        <v>600</v>
      </c>
    </row>
    <row r="11" spans="1:1" ht="66.75" customHeight="1">
      <c r="A11" s="504" t="s">
        <v>601</v>
      </c>
    </row>
    <row r="12" spans="1:1" ht="83.25" customHeight="1">
      <c r="A12" s="504" t="s">
        <v>602</v>
      </c>
    </row>
    <row r="13" spans="1:1" ht="47.25" customHeight="1">
      <c r="A13" s="504" t="s">
        <v>603</v>
      </c>
    </row>
    <row r="14" spans="1:1" ht="54.75" customHeight="1">
      <c r="A14" s="504" t="s">
        <v>604</v>
      </c>
    </row>
    <row r="15" spans="1:1" ht="24.75" customHeight="1">
      <c r="A15" s="504" t="s">
        <v>605</v>
      </c>
    </row>
    <row r="16" spans="1:1" ht="56.25" customHeight="1">
      <c r="A16" s="504" t="s">
        <v>606</v>
      </c>
    </row>
    <row r="17" spans="1:1" ht="39.75" customHeight="1">
      <c r="A17" s="504" t="s">
        <v>607</v>
      </c>
    </row>
    <row r="18" spans="1:1" ht="60">
      <c r="A18" s="504" t="s">
        <v>608</v>
      </c>
    </row>
    <row r="19" spans="1:1" ht="22.5" customHeight="1">
      <c r="A19" s="505" t="s">
        <v>609</v>
      </c>
    </row>
  </sheetData>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6"/>
  <sheetViews>
    <sheetView view="pageBreakPreview" topLeftCell="A13" zoomScale="90" zoomScaleNormal="90" zoomScaleSheetLayoutView="90" workbookViewId="0">
      <selection activeCell="L15" sqref="L15"/>
    </sheetView>
  </sheetViews>
  <sheetFormatPr defaultColWidth="8.7109375" defaultRowHeight="15"/>
  <cols>
    <col min="2" max="2" width="2.85546875" customWidth="1"/>
    <col min="3" max="3" width="2" customWidth="1"/>
    <col min="4" max="4" width="47" customWidth="1"/>
    <col min="5" max="5" width="7.5703125" customWidth="1"/>
    <col min="6" max="6" width="15.140625" customWidth="1"/>
    <col min="7" max="7" width="14.85546875" customWidth="1"/>
    <col min="8" max="8" width="14.28515625" customWidth="1"/>
    <col min="9" max="9" width="11.7109375" customWidth="1"/>
    <col min="10" max="10" width="14.85546875" customWidth="1"/>
    <col min="11" max="11" width="16.42578125" customWidth="1"/>
    <col min="12" max="12" width="19" customWidth="1"/>
    <col min="13" max="13" width="16.28515625" bestFit="1" customWidth="1"/>
    <col min="14" max="14" width="15.28515625" customWidth="1"/>
    <col min="15" max="15" width="13.5703125" bestFit="1" customWidth="1"/>
  </cols>
  <sheetData>
    <row r="1" spans="1:14">
      <c r="A1" s="526" t="s">
        <v>610</v>
      </c>
      <c r="B1" s="526"/>
      <c r="C1" s="526"/>
      <c r="D1" s="526"/>
      <c r="E1" s="526"/>
      <c r="F1" s="526"/>
      <c r="G1" s="526"/>
      <c r="H1" s="526"/>
      <c r="I1" s="526"/>
      <c r="J1" s="526"/>
      <c r="K1" s="526"/>
      <c r="L1" s="526"/>
      <c r="M1" s="413"/>
      <c r="N1" s="413"/>
    </row>
    <row r="2" spans="1:14">
      <c r="A2" s="526" t="s">
        <v>611</v>
      </c>
      <c r="B2" s="526"/>
      <c r="C2" s="526"/>
      <c r="D2" s="526"/>
      <c r="E2" s="526"/>
      <c r="F2" s="526"/>
      <c r="G2" s="526"/>
      <c r="H2" s="526"/>
      <c r="I2" s="526"/>
      <c r="J2" s="526"/>
      <c r="K2" s="526"/>
      <c r="L2" s="526"/>
      <c r="M2" s="413"/>
      <c r="N2" s="413"/>
    </row>
    <row r="3" spans="1:14">
      <c r="A3" s="527" t="s">
        <v>612</v>
      </c>
      <c r="B3" s="527"/>
      <c r="C3" s="527"/>
      <c r="D3" s="527"/>
      <c r="E3" s="527"/>
      <c r="F3" s="527"/>
      <c r="G3" s="527"/>
      <c r="H3" s="527"/>
      <c r="I3" s="527"/>
      <c r="J3" s="527"/>
      <c r="K3" s="527"/>
      <c r="L3" s="527"/>
      <c r="M3" s="413"/>
      <c r="N3" s="413"/>
    </row>
    <row r="4" spans="1:14">
      <c r="A4" s="524" t="s">
        <v>613</v>
      </c>
      <c r="B4" s="524"/>
      <c r="C4" s="524"/>
      <c r="D4" s="524"/>
      <c r="E4" s="524"/>
      <c r="F4" s="524"/>
      <c r="G4" s="524"/>
      <c r="H4" s="524"/>
      <c r="I4" s="524"/>
      <c r="J4" s="524" t="s">
        <v>614</v>
      </c>
      <c r="K4" s="524"/>
      <c r="L4" s="524"/>
      <c r="M4" s="413"/>
      <c r="N4" s="413"/>
    </row>
    <row r="5" spans="1:14">
      <c r="A5" s="524" t="s">
        <v>615</v>
      </c>
      <c r="B5" s="524"/>
      <c r="C5" s="524"/>
      <c r="D5" s="524"/>
      <c r="E5" s="524"/>
      <c r="F5" s="524"/>
      <c r="G5" s="524"/>
      <c r="H5" s="524"/>
      <c r="I5" s="524"/>
      <c r="J5" s="524"/>
      <c r="K5" s="524"/>
      <c r="L5" s="524"/>
      <c r="M5" s="413"/>
      <c r="N5" s="413"/>
    </row>
    <row r="6" spans="1:14">
      <c r="A6" s="523" t="s">
        <v>616</v>
      </c>
      <c r="B6" s="523"/>
      <c r="C6" s="523"/>
      <c r="D6" s="523"/>
      <c r="E6" s="523"/>
      <c r="F6" s="523"/>
      <c r="G6" s="523"/>
      <c r="H6" s="523"/>
      <c r="I6" s="523"/>
      <c r="J6" s="523"/>
      <c r="K6" s="523"/>
      <c r="L6" s="523"/>
      <c r="M6" s="413"/>
      <c r="N6" s="413"/>
    </row>
    <row r="7" spans="1:14">
      <c r="A7" s="524" t="s">
        <v>617</v>
      </c>
      <c r="B7" s="524"/>
      <c r="C7" s="524"/>
      <c r="D7" s="524"/>
      <c r="E7" s="524"/>
      <c r="F7" s="524"/>
      <c r="G7" s="524"/>
      <c r="H7" s="524"/>
      <c r="I7" s="524"/>
      <c r="J7" s="524"/>
      <c r="K7" s="524"/>
      <c r="L7" s="524"/>
      <c r="M7" s="413"/>
      <c r="N7" s="413"/>
    </row>
    <row r="8" spans="1:14">
      <c r="A8" s="523" t="s">
        <v>618</v>
      </c>
      <c r="B8" s="523"/>
      <c r="C8" s="523"/>
      <c r="D8" s="523"/>
      <c r="E8" s="523"/>
      <c r="F8" s="523"/>
      <c r="G8" s="523"/>
      <c r="H8" s="523"/>
      <c r="I8" s="523"/>
      <c r="J8" s="523"/>
      <c r="K8" s="523"/>
      <c r="L8" s="523"/>
      <c r="M8" s="413"/>
      <c r="N8" s="413"/>
    </row>
    <row r="9" spans="1:14">
      <c r="A9" s="524" t="s">
        <v>619</v>
      </c>
      <c r="B9" s="524"/>
      <c r="C9" s="524"/>
      <c r="D9" s="524"/>
      <c r="E9" s="524"/>
      <c r="F9" s="524"/>
      <c r="G9" s="524"/>
      <c r="H9" s="524"/>
      <c r="I9" s="524"/>
      <c r="J9" s="524"/>
      <c r="K9" s="524"/>
      <c r="L9" s="524"/>
      <c r="M9" s="413"/>
      <c r="N9" s="413"/>
    </row>
    <row r="10" spans="1:14">
      <c r="A10" s="525" t="s">
        <v>620</v>
      </c>
      <c r="B10" s="525"/>
      <c r="C10" s="525"/>
      <c r="D10" s="525"/>
      <c r="E10" s="525"/>
      <c r="F10" s="525"/>
      <c r="G10" s="525"/>
      <c r="H10" s="525"/>
      <c r="I10" s="525"/>
      <c r="J10" s="525"/>
      <c r="K10" s="525"/>
      <c r="L10" s="525"/>
      <c r="M10" s="413"/>
      <c r="N10" s="413"/>
    </row>
    <row r="11" spans="1:14" ht="57.75" customHeight="1">
      <c r="A11" s="532" t="s">
        <v>515</v>
      </c>
      <c r="B11" s="543" t="s">
        <v>0</v>
      </c>
      <c r="C11" s="543"/>
      <c r="D11" s="532" t="s">
        <v>1</v>
      </c>
      <c r="E11" s="543" t="s">
        <v>2</v>
      </c>
      <c r="F11" s="422" t="s">
        <v>3</v>
      </c>
      <c r="G11" s="422" t="s">
        <v>4</v>
      </c>
      <c r="H11" s="422" t="s">
        <v>5</v>
      </c>
      <c r="I11" s="532" t="s">
        <v>583</v>
      </c>
      <c r="J11" s="422" t="s">
        <v>584</v>
      </c>
      <c r="K11" s="422" t="s">
        <v>569</v>
      </c>
      <c r="L11" s="422" t="s">
        <v>570</v>
      </c>
      <c r="M11" s="531"/>
      <c r="N11" s="531"/>
    </row>
    <row r="12" spans="1:14" ht="30">
      <c r="A12" s="532"/>
      <c r="B12" s="543"/>
      <c r="C12" s="543"/>
      <c r="D12" s="532"/>
      <c r="E12" s="543"/>
      <c r="F12" s="422" t="s">
        <v>6</v>
      </c>
      <c r="G12" s="422" t="s">
        <v>7</v>
      </c>
      <c r="H12" s="422" t="s">
        <v>8</v>
      </c>
      <c r="I12" s="532"/>
      <c r="J12" s="422" t="s">
        <v>571</v>
      </c>
      <c r="K12" s="422" t="s">
        <v>572</v>
      </c>
      <c r="L12" s="422" t="s">
        <v>573</v>
      </c>
      <c r="M12" s="531"/>
      <c r="N12" s="531"/>
    </row>
    <row r="13" spans="1:14" ht="72" customHeight="1">
      <c r="A13" s="541">
        <v>1</v>
      </c>
      <c r="B13" s="542">
        <v>1</v>
      </c>
      <c r="C13" s="542"/>
      <c r="D13" s="489" t="s">
        <v>577</v>
      </c>
      <c r="E13" s="417" t="s">
        <v>534</v>
      </c>
      <c r="F13" s="418">
        <f>'Encarregado 12x36 Diurno'!E131</f>
        <v>0</v>
      </c>
      <c r="G13" s="419">
        <v>2</v>
      </c>
      <c r="H13" s="420">
        <f t="shared" ref="H13:H20" si="0">F13*G13</f>
        <v>0</v>
      </c>
      <c r="I13" s="419">
        <v>2</v>
      </c>
      <c r="J13" s="419">
        <f t="shared" ref="J13:J18" si="1">I13*60</f>
        <v>120</v>
      </c>
      <c r="K13" s="420">
        <f>H13*I13</f>
        <v>0</v>
      </c>
      <c r="L13" s="421">
        <f>H13*J13</f>
        <v>0</v>
      </c>
      <c r="M13" s="485"/>
    </row>
    <row r="14" spans="1:14" ht="67.5" customHeight="1">
      <c r="A14" s="541"/>
      <c r="B14" s="542">
        <v>2</v>
      </c>
      <c r="C14" s="542"/>
      <c r="D14" s="489" t="s">
        <v>578</v>
      </c>
      <c r="E14" s="417" t="s">
        <v>534</v>
      </c>
      <c r="F14" s="418">
        <f>'Encarregado 12x36 Noturno'!E132</f>
        <v>0</v>
      </c>
      <c r="G14" s="419">
        <v>2</v>
      </c>
      <c r="H14" s="420">
        <f t="shared" si="0"/>
        <v>0</v>
      </c>
      <c r="I14" s="419">
        <v>2</v>
      </c>
      <c r="J14" s="419">
        <f t="shared" si="1"/>
        <v>120</v>
      </c>
      <c r="K14" s="420">
        <f t="shared" ref="K14:K19" si="2">H14*I14</f>
        <v>0</v>
      </c>
      <c r="L14" s="421">
        <f t="shared" ref="L14:L19" si="3">H14*J14</f>
        <v>0</v>
      </c>
      <c r="M14" s="413"/>
    </row>
    <row r="15" spans="1:14" ht="55.5" customHeight="1">
      <c r="A15" s="541"/>
      <c r="B15" s="542">
        <v>3</v>
      </c>
      <c r="C15" s="542"/>
      <c r="D15" s="416" t="s">
        <v>579</v>
      </c>
      <c r="E15" s="417" t="s">
        <v>534</v>
      </c>
      <c r="F15" s="418">
        <f>'Vigilante Armado 12x36 Diurno'!E132</f>
        <v>0</v>
      </c>
      <c r="G15" s="419">
        <v>2</v>
      </c>
      <c r="H15" s="420">
        <f t="shared" si="0"/>
        <v>0</v>
      </c>
      <c r="I15" s="419">
        <v>9</v>
      </c>
      <c r="J15" s="419">
        <f t="shared" si="1"/>
        <v>540</v>
      </c>
      <c r="K15" s="420">
        <f t="shared" si="2"/>
        <v>0</v>
      </c>
      <c r="L15" s="421">
        <f t="shared" si="3"/>
        <v>0</v>
      </c>
      <c r="M15" s="413"/>
    </row>
    <row r="16" spans="1:14" ht="55.5" customHeight="1">
      <c r="A16" s="541"/>
      <c r="B16" s="542">
        <v>4</v>
      </c>
      <c r="C16" s="542"/>
      <c r="D16" s="416" t="s">
        <v>580</v>
      </c>
      <c r="E16" s="417" t="s">
        <v>534</v>
      </c>
      <c r="F16" s="418">
        <f>'Vigilante Armado 12x36 Noturno'!E132</f>
        <v>0</v>
      </c>
      <c r="G16" s="419">
        <v>2</v>
      </c>
      <c r="H16" s="420">
        <f t="shared" si="0"/>
        <v>0</v>
      </c>
      <c r="I16" s="419">
        <v>9</v>
      </c>
      <c r="J16" s="419">
        <f t="shared" si="1"/>
        <v>540</v>
      </c>
      <c r="K16" s="420">
        <f t="shared" si="2"/>
        <v>0</v>
      </c>
      <c r="L16" s="421">
        <f t="shared" si="3"/>
        <v>0</v>
      </c>
      <c r="M16" s="413"/>
    </row>
    <row r="17" spans="1:15" ht="55.5" customHeight="1">
      <c r="A17" s="541"/>
      <c r="B17" s="542">
        <v>5</v>
      </c>
      <c r="C17" s="542"/>
      <c r="D17" s="416" t="s">
        <v>581</v>
      </c>
      <c r="E17" s="417" t="s">
        <v>534</v>
      </c>
      <c r="F17" s="418">
        <f>'Vigilante Desarmad 12x36 Diurno'!E132</f>
        <v>0</v>
      </c>
      <c r="G17" s="419">
        <v>2</v>
      </c>
      <c r="H17" s="420">
        <f t="shared" ref="H17:H18" si="4">F17*G17</f>
        <v>0</v>
      </c>
      <c r="I17" s="419">
        <v>4</v>
      </c>
      <c r="J17" s="419">
        <f t="shared" si="1"/>
        <v>240</v>
      </c>
      <c r="K17" s="420">
        <f t="shared" si="2"/>
        <v>0</v>
      </c>
      <c r="L17" s="421">
        <f t="shared" si="3"/>
        <v>0</v>
      </c>
      <c r="M17" s="413"/>
    </row>
    <row r="18" spans="1:15" ht="55.5" customHeight="1">
      <c r="A18" s="541"/>
      <c r="B18" s="542">
        <v>6</v>
      </c>
      <c r="C18" s="542"/>
      <c r="D18" s="416" t="s">
        <v>582</v>
      </c>
      <c r="E18" s="417" t="s">
        <v>534</v>
      </c>
      <c r="F18" s="418">
        <f>'Vigilante Desarmado 12x36 Not'!E132</f>
        <v>0</v>
      </c>
      <c r="G18" s="419">
        <v>2</v>
      </c>
      <c r="H18" s="420">
        <f t="shared" si="4"/>
        <v>0</v>
      </c>
      <c r="I18" s="419">
        <v>2</v>
      </c>
      <c r="J18" s="419">
        <f t="shared" si="1"/>
        <v>120</v>
      </c>
      <c r="K18" s="420">
        <f t="shared" si="2"/>
        <v>0</v>
      </c>
      <c r="L18" s="421">
        <f t="shared" si="3"/>
        <v>0</v>
      </c>
      <c r="M18" s="413"/>
    </row>
    <row r="19" spans="1:15" ht="55.5" customHeight="1">
      <c r="A19" s="541"/>
      <c r="B19" s="542">
        <v>7</v>
      </c>
      <c r="C19" s="542"/>
      <c r="D19" s="416" t="s">
        <v>696</v>
      </c>
      <c r="E19" s="417" t="s">
        <v>534</v>
      </c>
      <c r="F19" s="418">
        <f>'Vigilante Desarmad  40h diurno'!E132</f>
        <v>0</v>
      </c>
      <c r="G19" s="419">
        <v>1</v>
      </c>
      <c r="H19" s="420">
        <f t="shared" ref="H19" si="5">F19*G19</f>
        <v>0</v>
      </c>
      <c r="I19" s="419">
        <v>5</v>
      </c>
      <c r="J19" s="419">
        <f t="shared" ref="J19" si="6">I19*60</f>
        <v>300</v>
      </c>
      <c r="K19" s="420">
        <f t="shared" si="2"/>
        <v>0</v>
      </c>
      <c r="L19" s="421">
        <f t="shared" si="3"/>
        <v>0</v>
      </c>
      <c r="M19" s="413"/>
    </row>
    <row r="20" spans="1:15" ht="55.5" customHeight="1">
      <c r="A20" s="541"/>
      <c r="B20" s="542">
        <v>8</v>
      </c>
      <c r="C20" s="542"/>
      <c r="D20" s="416" t="s">
        <v>535</v>
      </c>
      <c r="E20" s="417" t="s">
        <v>427</v>
      </c>
      <c r="F20" s="418">
        <f>'Vigilante 12h- Diurno - Diária'!E133</f>
        <v>0</v>
      </c>
      <c r="G20" s="419">
        <v>1</v>
      </c>
      <c r="H20" s="420">
        <f t="shared" si="0"/>
        <v>0</v>
      </c>
      <c r="I20" s="419">
        <v>2</v>
      </c>
      <c r="J20" s="419">
        <f>I20*60</f>
        <v>120</v>
      </c>
      <c r="K20" s="420">
        <f>H20*I20</f>
        <v>0</v>
      </c>
      <c r="L20" s="421">
        <f>H20*J20</f>
        <v>0</v>
      </c>
      <c r="M20" s="414"/>
      <c r="N20" s="413"/>
    </row>
    <row r="21" spans="1:15">
      <c r="A21" s="541"/>
      <c r="B21" s="541" t="s">
        <v>585</v>
      </c>
      <c r="C21" s="541"/>
      <c r="D21" s="541"/>
      <c r="E21" s="541"/>
      <c r="F21" s="541"/>
      <c r="G21" s="541"/>
      <c r="H21" s="541"/>
      <c r="I21" s="541"/>
      <c r="J21" s="423"/>
      <c r="K21" s="423">
        <f>SUM(K13:K20)</f>
        <v>0</v>
      </c>
      <c r="L21" s="423">
        <f>SUM(L13:L20)</f>
        <v>0</v>
      </c>
      <c r="M21" s="413"/>
      <c r="N21" s="413"/>
    </row>
    <row r="22" spans="1:15">
      <c r="A22" s="536" t="s">
        <v>533</v>
      </c>
      <c r="B22" s="536"/>
      <c r="C22" s="536"/>
      <c r="D22" s="536"/>
      <c r="E22" s="536"/>
      <c r="F22" s="536"/>
      <c r="G22" s="536"/>
      <c r="H22" s="536"/>
      <c r="I22" s="536"/>
      <c r="J22" s="536"/>
      <c r="K22" s="536"/>
      <c r="L22" s="424">
        <f>L21</f>
        <v>0</v>
      </c>
      <c r="M22" s="485"/>
      <c r="N22" s="414"/>
      <c r="O22" s="486"/>
    </row>
    <row r="23" spans="1:15">
      <c r="A23" s="537" t="s">
        <v>9</v>
      </c>
      <c r="B23" s="537"/>
      <c r="C23" s="537"/>
      <c r="D23" s="537"/>
      <c r="E23" s="537"/>
      <c r="F23" s="537"/>
      <c r="G23" s="537"/>
      <c r="H23" s="537"/>
      <c r="I23" s="537"/>
      <c r="J23" s="537"/>
      <c r="K23" s="537"/>
      <c r="L23" s="497" t="s">
        <v>396</v>
      </c>
      <c r="M23" s="413"/>
      <c r="N23" s="415"/>
    </row>
    <row r="24" spans="1:15" ht="23.25" customHeight="1">
      <c r="A24" s="533" t="s">
        <v>574</v>
      </c>
      <c r="B24" s="534"/>
      <c r="C24" s="534"/>
      <c r="D24" s="534"/>
      <c r="E24" s="534"/>
      <c r="F24" s="534"/>
      <c r="G24" s="534"/>
      <c r="H24" s="534"/>
      <c r="I24" s="534"/>
      <c r="J24" s="534"/>
      <c r="K24" s="534"/>
      <c r="L24" s="535"/>
      <c r="M24" s="413"/>
      <c r="N24" s="413"/>
    </row>
    <row r="25" spans="1:15" ht="40.5" customHeight="1">
      <c r="A25" s="538" t="s">
        <v>575</v>
      </c>
      <c r="B25" s="539"/>
      <c r="C25" s="539"/>
      <c r="D25" s="539"/>
      <c r="E25" s="539"/>
      <c r="F25" s="539"/>
      <c r="G25" s="539"/>
      <c r="H25" s="539"/>
      <c r="I25" s="539"/>
      <c r="J25" s="539"/>
      <c r="K25" s="539"/>
      <c r="L25" s="540"/>
    </row>
    <row r="26" spans="1:15" ht="37.5" customHeight="1">
      <c r="A26" s="528" t="s">
        <v>576</v>
      </c>
      <c r="B26" s="529"/>
      <c r="C26" s="529"/>
      <c r="D26" s="529"/>
      <c r="E26" s="529"/>
      <c r="F26" s="529"/>
      <c r="G26" s="529"/>
      <c r="H26" s="529"/>
      <c r="I26" s="529"/>
      <c r="J26" s="529"/>
      <c r="K26" s="529"/>
      <c r="L26" s="530"/>
    </row>
  </sheetData>
  <mergeCells count="33">
    <mergeCell ref="B18:C18"/>
    <mergeCell ref="B19:C19"/>
    <mergeCell ref="N11:N12"/>
    <mergeCell ref="D11:D12"/>
    <mergeCell ref="E11:E12"/>
    <mergeCell ref="B11:C12"/>
    <mergeCell ref="I11:I12"/>
    <mergeCell ref="A26:L26"/>
    <mergeCell ref="A1:L1"/>
    <mergeCell ref="M11:M12"/>
    <mergeCell ref="A11:A12"/>
    <mergeCell ref="A24:L24"/>
    <mergeCell ref="A22:K22"/>
    <mergeCell ref="A23:K23"/>
    <mergeCell ref="A25:L25"/>
    <mergeCell ref="B21:I21"/>
    <mergeCell ref="B13:C13"/>
    <mergeCell ref="B15:C15"/>
    <mergeCell ref="B16:C16"/>
    <mergeCell ref="A13:A21"/>
    <mergeCell ref="B14:C14"/>
    <mergeCell ref="B20:C20"/>
    <mergeCell ref="B17:C17"/>
    <mergeCell ref="A2:L2"/>
    <mergeCell ref="A3:L3"/>
    <mergeCell ref="A4:I4"/>
    <mergeCell ref="J4:L4"/>
    <mergeCell ref="A5:L5"/>
    <mergeCell ref="A6:L6"/>
    <mergeCell ref="A7:L7"/>
    <mergeCell ref="A8:L8"/>
    <mergeCell ref="A9:L9"/>
    <mergeCell ref="A10:L10"/>
  </mergeCells>
  <phoneticPr fontId="82" type="noConversion"/>
  <pageMargins left="0.51181102362204722" right="0.51181102362204722" top="1.0629921259842521" bottom="0.78740157480314965" header="0.31496062992125984" footer="0.31496062992125984"/>
  <pageSetup paperSize="9" scale="52" fitToHeight="0" orientation="portrait" r:id="rId1"/>
  <headerFooter>
    <oddHeader>&amp;F</oddHeader>
  </headerFooter>
  <colBreaks count="1" manualBreakCount="1">
    <brk id="12"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133"/>
  <sheetViews>
    <sheetView view="pageBreakPreview" zoomScaleNormal="100" zoomScaleSheetLayoutView="100" workbookViewId="0">
      <selection activeCell="E14" sqref="E14"/>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29.25" customHeight="1">
      <c r="A1" s="644" t="s">
        <v>621</v>
      </c>
      <c r="B1" s="645"/>
      <c r="C1" s="645"/>
      <c r="D1" s="645"/>
      <c r="E1" s="645"/>
    </row>
    <row r="2" spans="1:5" ht="29.25" customHeight="1">
      <c r="A2" s="655" t="s">
        <v>625</v>
      </c>
      <c r="B2" s="656"/>
      <c r="C2" s="656"/>
      <c r="D2" s="656"/>
      <c r="E2" s="656"/>
    </row>
    <row r="3" spans="1:5" ht="15.75">
      <c r="A3" s="640" t="s">
        <v>517</v>
      </c>
      <c r="B3" s="640"/>
      <c r="C3" s="640"/>
      <c r="D3" s="640"/>
      <c r="E3" s="640"/>
    </row>
    <row r="4" spans="1:5" ht="15.75">
      <c r="A4" s="646" t="s">
        <v>622</v>
      </c>
      <c r="B4" s="646"/>
      <c r="C4" s="646"/>
      <c r="D4" s="646"/>
      <c r="E4" s="646"/>
    </row>
    <row r="5" spans="1:5">
      <c r="A5" s="95"/>
      <c r="B5" s="95"/>
      <c r="C5" s="95"/>
      <c r="D5" s="95"/>
      <c r="E5" s="95"/>
    </row>
    <row r="6" spans="1:5">
      <c r="A6" s="574" t="s">
        <v>74</v>
      </c>
      <c r="B6" s="574"/>
      <c r="C6" s="574"/>
      <c r="D6" s="574"/>
      <c r="E6" s="574"/>
    </row>
    <row r="7" spans="1:5">
      <c r="A7" s="335" t="s">
        <v>39</v>
      </c>
      <c r="B7" s="594" t="s">
        <v>75</v>
      </c>
      <c r="C7" s="594"/>
      <c r="D7" s="647"/>
      <c r="E7" s="648"/>
    </row>
    <row r="8" spans="1:5">
      <c r="A8" s="335" t="s">
        <v>40</v>
      </c>
      <c r="B8" s="594" t="s">
        <v>76</v>
      </c>
      <c r="C8" s="594"/>
      <c r="D8" s="637" t="s">
        <v>397</v>
      </c>
      <c r="E8" s="638"/>
    </row>
    <row r="9" spans="1:5" ht="24.75" customHeight="1">
      <c r="A9" s="335" t="s">
        <v>41</v>
      </c>
      <c r="B9" s="594" t="s">
        <v>78</v>
      </c>
      <c r="C9" s="594"/>
      <c r="D9" s="657"/>
      <c r="E9" s="658"/>
    </row>
    <row r="10" spans="1:5">
      <c r="A10" s="335" t="s">
        <v>80</v>
      </c>
      <c r="B10" s="594" t="s">
        <v>81</v>
      </c>
      <c r="C10" s="594"/>
      <c r="D10" s="639">
        <v>60</v>
      </c>
      <c r="E10" s="639"/>
    </row>
    <row r="11" spans="1:5">
      <c r="A11" s="14"/>
      <c r="B11" s="15"/>
      <c r="C11" s="15"/>
      <c r="D11" s="14"/>
      <c r="E11" s="14"/>
    </row>
    <row r="12" spans="1:5" ht="28.5">
      <c r="A12" s="336" t="s">
        <v>82</v>
      </c>
      <c r="B12" s="336" t="s">
        <v>83</v>
      </c>
      <c r="C12" s="624" t="s">
        <v>84</v>
      </c>
      <c r="D12" s="592"/>
      <c r="E12" s="336" t="s">
        <v>85</v>
      </c>
    </row>
    <row r="13" spans="1:5" ht="28.5">
      <c r="A13" s="337">
        <v>1</v>
      </c>
      <c r="B13" s="337" t="s">
        <v>536</v>
      </c>
      <c r="C13" s="631" t="s">
        <v>224</v>
      </c>
      <c r="D13" s="631"/>
      <c r="E13" s="507" t="s">
        <v>389</v>
      </c>
    </row>
    <row r="14" spans="1:5">
      <c r="A14" s="14"/>
      <c r="B14" s="15"/>
      <c r="C14" s="15"/>
      <c r="D14" s="14"/>
      <c r="E14" s="14"/>
    </row>
    <row r="15" spans="1:5" ht="15.75">
      <c r="A15" s="632" t="s">
        <v>88</v>
      </c>
      <c r="B15" s="632"/>
      <c r="C15" s="632"/>
      <c r="D15" s="632"/>
      <c r="E15" s="632"/>
    </row>
    <row r="16" spans="1:5" ht="14.25" customHeight="1">
      <c r="A16" s="574" t="s">
        <v>89</v>
      </c>
      <c r="B16" s="574"/>
      <c r="C16" s="574"/>
      <c r="D16" s="574"/>
      <c r="E16" s="574"/>
    </row>
    <row r="17" spans="1:7" ht="27.75" customHeight="1">
      <c r="A17" s="335">
        <v>1</v>
      </c>
      <c r="B17" s="594" t="s">
        <v>90</v>
      </c>
      <c r="C17" s="594"/>
      <c r="D17" s="651" t="s">
        <v>656</v>
      </c>
      <c r="E17" s="652"/>
    </row>
    <row r="18" spans="1:7" ht="14.25" customHeight="1">
      <c r="A18" s="335">
        <v>2</v>
      </c>
      <c r="B18" s="612" t="s">
        <v>92</v>
      </c>
      <c r="C18" s="613"/>
      <c r="D18" s="653" t="s">
        <v>657</v>
      </c>
      <c r="E18" s="654"/>
      <c r="G18" s="34"/>
    </row>
    <row r="19" spans="1:7" ht="15" customHeight="1">
      <c r="A19" s="335">
        <v>3</v>
      </c>
      <c r="B19" s="594" t="s">
        <v>94</v>
      </c>
      <c r="C19" s="594"/>
      <c r="D19" s="649">
        <v>0</v>
      </c>
      <c r="E19" s="650"/>
    </row>
    <row r="20" spans="1:7" ht="14.25" customHeight="1">
      <c r="A20" s="335">
        <v>4</v>
      </c>
      <c r="B20" s="594" t="s">
        <v>95</v>
      </c>
      <c r="C20" s="594"/>
      <c r="D20" s="639" t="s">
        <v>539</v>
      </c>
      <c r="E20" s="639"/>
    </row>
    <row r="21" spans="1:7" ht="14.25" customHeight="1">
      <c r="A21" s="335">
        <v>5</v>
      </c>
      <c r="B21" s="594" t="s">
        <v>97</v>
      </c>
      <c r="C21" s="594"/>
      <c r="D21" s="647"/>
      <c r="E21" s="647"/>
    </row>
    <row r="22" spans="1:7">
      <c r="A22" s="335">
        <v>6</v>
      </c>
      <c r="B22" s="594" t="s">
        <v>390</v>
      </c>
      <c r="C22" s="594"/>
      <c r="D22" s="647"/>
      <c r="E22" s="647"/>
    </row>
    <row r="23" spans="1:7">
      <c r="A23" s="14"/>
      <c r="B23" s="15"/>
      <c r="C23" s="15"/>
      <c r="D23" s="389"/>
      <c r="E23" s="389"/>
    </row>
    <row r="24" spans="1:7">
      <c r="A24" s="581" t="s">
        <v>98</v>
      </c>
      <c r="B24" s="582"/>
      <c r="C24" s="582"/>
      <c r="D24" s="582"/>
      <c r="E24" s="582"/>
    </row>
    <row r="25" spans="1:7">
      <c r="A25" s="336">
        <v>1</v>
      </c>
      <c r="B25" s="627" t="s">
        <v>99</v>
      </c>
      <c r="C25" s="627"/>
      <c r="D25" s="391" t="s">
        <v>100</v>
      </c>
      <c r="E25" s="53" t="s">
        <v>101</v>
      </c>
    </row>
    <row r="26" spans="1:7">
      <c r="A26" s="335" t="s">
        <v>102</v>
      </c>
      <c r="B26" s="570" t="s">
        <v>658</v>
      </c>
      <c r="C26" s="570"/>
      <c r="D26" s="390"/>
      <c r="E26" s="400">
        <f>D19</f>
        <v>0</v>
      </c>
    </row>
    <row r="27" spans="1:7" ht="33.75" customHeight="1">
      <c r="A27" s="335" t="s">
        <v>40</v>
      </c>
      <c r="B27" s="588" t="s">
        <v>659</v>
      </c>
      <c r="C27" s="595"/>
      <c r="D27" s="408">
        <v>0.3</v>
      </c>
      <c r="E27" s="401">
        <f>ROUND(E26*D27,2)</f>
        <v>0</v>
      </c>
    </row>
    <row r="28" spans="1:7">
      <c r="A28" s="335" t="s">
        <v>41</v>
      </c>
      <c r="B28" s="588" t="s">
        <v>105</v>
      </c>
      <c r="C28" s="595"/>
      <c r="D28" s="409"/>
      <c r="E28" s="44">
        <f>E26*D28</f>
        <v>0</v>
      </c>
    </row>
    <row r="29" spans="1:7">
      <c r="A29" s="335" t="s">
        <v>80</v>
      </c>
      <c r="B29" s="588" t="s">
        <v>106</v>
      </c>
      <c r="C29" s="595"/>
      <c r="D29" s="409"/>
      <c r="E29" s="44">
        <f>D29*E26</f>
        <v>0</v>
      </c>
    </row>
    <row r="30" spans="1:7">
      <c r="A30" s="335" t="s">
        <v>107</v>
      </c>
      <c r="B30" s="570" t="s">
        <v>237</v>
      </c>
      <c r="C30" s="570"/>
      <c r="D30" s="409"/>
      <c r="E30" s="44">
        <f>(E26+E28)/220*D30*15*7</f>
        <v>0</v>
      </c>
    </row>
    <row r="31" spans="1:7">
      <c r="A31" s="335" t="s">
        <v>109</v>
      </c>
      <c r="B31" s="570" t="s">
        <v>183</v>
      </c>
      <c r="C31" s="570"/>
      <c r="D31" s="409"/>
      <c r="E31" s="402">
        <f>(E26+E28)/220*(D31+D30)*15*1</f>
        <v>0</v>
      </c>
    </row>
    <row r="32" spans="1:7" s="5" customFormat="1">
      <c r="A32" s="620" t="s">
        <v>111</v>
      </c>
      <c r="B32" s="620"/>
      <c r="C32" s="620"/>
      <c r="D32" s="624"/>
      <c r="E32" s="49">
        <f>SUM(E26:E31)</f>
        <v>0</v>
      </c>
      <c r="F32" s="30"/>
    </row>
    <row r="33" spans="1:9" s="5" customFormat="1" ht="7.5" customHeight="1">
      <c r="A33" s="16"/>
      <c r="B33" s="16"/>
      <c r="C33" s="16"/>
      <c r="D33" s="16"/>
      <c r="E33" s="403"/>
    </row>
    <row r="34" spans="1:9" s="5" customFormat="1">
      <c r="A34" s="581" t="s">
        <v>112</v>
      </c>
      <c r="B34" s="582"/>
      <c r="C34" s="582"/>
      <c r="D34" s="582"/>
      <c r="E34" s="582"/>
    </row>
    <row r="35" spans="1:9" s="5" customFormat="1">
      <c r="A35" s="583" t="s">
        <v>228</v>
      </c>
      <c r="B35" s="583"/>
      <c r="C35" s="583"/>
      <c r="D35" s="583"/>
      <c r="E35" s="583"/>
    </row>
    <row r="36" spans="1:9" s="5" customFormat="1">
      <c r="A36" s="53" t="s">
        <v>114</v>
      </c>
      <c r="B36" s="584" t="s">
        <v>391</v>
      </c>
      <c r="C36" s="584"/>
      <c r="D36" s="53" t="s">
        <v>100</v>
      </c>
      <c r="E36" s="70" t="s">
        <v>101</v>
      </c>
    </row>
    <row r="37" spans="1:9" s="5" customFormat="1">
      <c r="A37" s="54" t="s">
        <v>102</v>
      </c>
      <c r="B37" s="610" t="s">
        <v>229</v>
      </c>
      <c r="C37" s="623"/>
      <c r="D37" s="96">
        <v>8.3299999999999999E-2</v>
      </c>
      <c r="E37" s="40">
        <f>D37*E32</f>
        <v>0</v>
      </c>
    </row>
    <row r="38" spans="1:9" s="5" customFormat="1">
      <c r="A38" s="392" t="s">
        <v>117</v>
      </c>
      <c r="B38" s="393" t="s">
        <v>392</v>
      </c>
      <c r="C38" s="394" t="s">
        <v>230</v>
      </c>
      <c r="D38" s="395">
        <v>0.121</v>
      </c>
      <c r="E38" s="396">
        <f>D38*E32</f>
        <v>0</v>
      </c>
      <c r="G38" s="286"/>
    </row>
    <row r="39" spans="1:9" s="5" customFormat="1">
      <c r="A39" s="659" t="s">
        <v>119</v>
      </c>
      <c r="B39" s="659"/>
      <c r="C39" s="659"/>
      <c r="D39" s="397">
        <f>SUM(D37:D38)</f>
        <v>0.20429999999999998</v>
      </c>
      <c r="E39" s="398">
        <f>SUM(E37:E38)</f>
        <v>0</v>
      </c>
      <c r="G39" s="286"/>
    </row>
    <row r="40" spans="1:9" s="5" customFormat="1">
      <c r="A40" s="18"/>
      <c r="B40" s="18"/>
      <c r="C40" s="18"/>
      <c r="D40" s="19"/>
      <c r="E40" s="20"/>
      <c r="G40" s="399"/>
    </row>
    <row r="41" spans="1:9" s="5" customFormat="1">
      <c r="A41" s="583" t="s">
        <v>120</v>
      </c>
      <c r="B41" s="583"/>
      <c r="C41" s="583"/>
      <c r="D41" s="583"/>
      <c r="E41" s="583"/>
      <c r="G41" s="286"/>
    </row>
    <row r="42" spans="1:9" s="5" customFormat="1">
      <c r="A42" s="53" t="s">
        <v>121</v>
      </c>
      <c r="B42" s="585" t="s">
        <v>122</v>
      </c>
      <c r="C42" s="585"/>
      <c r="D42" s="53" t="s">
        <v>100</v>
      </c>
      <c r="E42" s="53" t="s">
        <v>101</v>
      </c>
    </row>
    <row r="43" spans="1:9" s="5" customFormat="1" ht="15" customHeight="1">
      <c r="A43" s="36" t="s">
        <v>102</v>
      </c>
      <c r="B43" s="563" t="s">
        <v>382</v>
      </c>
      <c r="C43" s="563"/>
      <c r="D43" s="287">
        <v>0</v>
      </c>
      <c r="E43" s="44">
        <f>($E$32+$E$39)*D43</f>
        <v>0</v>
      </c>
      <c r="F43" s="560"/>
      <c r="G43" s="560"/>
      <c r="H43" s="560"/>
      <c r="I43" s="560"/>
    </row>
    <row r="44" spans="1:9" s="5" customFormat="1" ht="13.9" customHeight="1">
      <c r="A44" s="36" t="s">
        <v>117</v>
      </c>
      <c r="B44" s="563" t="s">
        <v>383</v>
      </c>
      <c r="C44" s="563"/>
      <c r="D44" s="287">
        <v>0</v>
      </c>
      <c r="E44" s="44">
        <f t="shared" ref="E44:E50" si="0">($E$32+$E$39)*D44</f>
        <v>0</v>
      </c>
    </row>
    <row r="45" spans="1:9" s="5" customFormat="1" ht="13.9" customHeight="1">
      <c r="A45" s="36" t="s">
        <v>41</v>
      </c>
      <c r="B45" s="563" t="s">
        <v>231</v>
      </c>
      <c r="C45" s="563"/>
      <c r="D45" s="287">
        <v>0</v>
      </c>
      <c r="E45" s="44">
        <f t="shared" si="0"/>
        <v>0</v>
      </c>
      <c r="F45" s="560"/>
      <c r="G45" s="560"/>
      <c r="H45" s="560"/>
      <c r="I45" s="560"/>
    </row>
    <row r="46" spans="1:9" s="5" customFormat="1" ht="13.9" customHeight="1">
      <c r="A46" s="36" t="s">
        <v>80</v>
      </c>
      <c r="B46" s="563" t="s">
        <v>384</v>
      </c>
      <c r="C46" s="563"/>
      <c r="D46" s="287">
        <v>0</v>
      </c>
      <c r="E46" s="44">
        <f t="shared" si="0"/>
        <v>0</v>
      </c>
    </row>
    <row r="47" spans="1:9" s="5" customFormat="1" ht="13.9" customHeight="1">
      <c r="A47" s="36" t="s">
        <v>107</v>
      </c>
      <c r="B47" s="563" t="s">
        <v>385</v>
      </c>
      <c r="C47" s="563"/>
      <c r="D47" s="287">
        <v>0</v>
      </c>
      <c r="E47" s="44">
        <f t="shared" si="0"/>
        <v>0</v>
      </c>
    </row>
    <row r="48" spans="1:9" s="5" customFormat="1" ht="13.9" customHeight="1">
      <c r="A48" s="36" t="s">
        <v>129</v>
      </c>
      <c r="B48" s="563" t="s">
        <v>386</v>
      </c>
      <c r="C48" s="563"/>
      <c r="D48" s="287">
        <v>0</v>
      </c>
      <c r="E48" s="44">
        <f t="shared" si="0"/>
        <v>0</v>
      </c>
    </row>
    <row r="49" spans="1:13" s="5" customFormat="1" ht="13.9" customHeight="1">
      <c r="A49" s="36" t="s">
        <v>131</v>
      </c>
      <c r="B49" s="563" t="s">
        <v>387</v>
      </c>
      <c r="C49" s="563"/>
      <c r="D49" s="287">
        <v>0</v>
      </c>
      <c r="E49" s="44">
        <f t="shared" si="0"/>
        <v>0</v>
      </c>
    </row>
    <row r="50" spans="1:13" s="5" customFormat="1" ht="13.9" customHeight="1">
      <c r="A50" s="36" t="s">
        <v>133</v>
      </c>
      <c r="B50" s="563" t="s">
        <v>388</v>
      </c>
      <c r="C50" s="563"/>
      <c r="D50" s="287">
        <v>0</v>
      </c>
      <c r="E50" s="44">
        <f t="shared" si="0"/>
        <v>0</v>
      </c>
    </row>
    <row r="51" spans="1:13" s="5" customFormat="1">
      <c r="A51" s="564" t="s">
        <v>135</v>
      </c>
      <c r="B51" s="564"/>
      <c r="C51" s="564"/>
      <c r="D51" s="72">
        <f>SUM(D43:D50)</f>
        <v>0</v>
      </c>
      <c r="E51" s="45">
        <f>SUM(E43:E50)</f>
        <v>0</v>
      </c>
    </row>
    <row r="52" spans="1:13" s="5" customFormat="1">
      <c r="A52" s="16"/>
      <c r="B52" s="16"/>
      <c r="C52" s="16"/>
      <c r="D52" s="16"/>
      <c r="E52" s="403"/>
    </row>
    <row r="53" spans="1:13" s="5" customFormat="1">
      <c r="A53" s="660" t="s">
        <v>136</v>
      </c>
      <c r="B53" s="660"/>
      <c r="C53" s="660"/>
      <c r="D53" s="660"/>
      <c r="E53" s="660"/>
    </row>
    <row r="54" spans="1:13" s="6" customFormat="1" ht="14.45" customHeight="1">
      <c r="A54" s="292" t="s">
        <v>137</v>
      </c>
      <c r="B54" s="661" t="s">
        <v>138</v>
      </c>
      <c r="C54" s="661"/>
      <c r="D54" s="292"/>
      <c r="E54" s="292" t="s">
        <v>101</v>
      </c>
    </row>
    <row r="55" spans="1:13" s="6" customFormat="1" ht="15">
      <c r="A55" s="36" t="s">
        <v>39</v>
      </c>
      <c r="B55" s="563" t="s">
        <v>660</v>
      </c>
      <c r="C55" s="563"/>
      <c r="D55" s="293">
        <v>0</v>
      </c>
      <c r="E55" s="290">
        <f>IF((D55*2*15-(E26*6%))&gt;0, D55*2*15-(E26*6%), 0)</f>
        <v>0</v>
      </c>
      <c r="G55"/>
      <c r="M55" s="31"/>
    </row>
    <row r="56" spans="1:13" s="6" customFormat="1" ht="31.5" customHeight="1">
      <c r="A56" s="36" t="s">
        <v>40</v>
      </c>
      <c r="B56" s="563" t="s">
        <v>661</v>
      </c>
      <c r="C56" s="563"/>
      <c r="D56" s="293">
        <v>0</v>
      </c>
      <c r="E56" s="290">
        <f>ROUND(D56*15*0.98,2)</f>
        <v>0</v>
      </c>
      <c r="G56" s="675"/>
      <c r="H56" s="675"/>
      <c r="I56" s="31"/>
      <c r="M56" s="31"/>
    </row>
    <row r="57" spans="1:13" s="6" customFormat="1">
      <c r="A57" s="36" t="s">
        <v>41</v>
      </c>
      <c r="B57" s="563" t="s">
        <v>662</v>
      </c>
      <c r="C57" s="563"/>
      <c r="D57" s="36"/>
      <c r="E57" s="291">
        <v>0</v>
      </c>
    </row>
    <row r="58" spans="1:13" s="6" customFormat="1" ht="32.25" customHeight="1">
      <c r="A58" s="36" t="s">
        <v>80</v>
      </c>
      <c r="B58" s="563" t="s">
        <v>663</v>
      </c>
      <c r="C58" s="563"/>
      <c r="D58" s="36"/>
      <c r="E58" s="291">
        <v>0</v>
      </c>
    </row>
    <row r="59" spans="1:13" s="6" customFormat="1">
      <c r="A59" s="73" t="s">
        <v>107</v>
      </c>
      <c r="B59" s="662" t="s">
        <v>232</v>
      </c>
      <c r="C59" s="663"/>
      <c r="D59" s="47"/>
      <c r="E59" s="288"/>
    </row>
    <row r="60" spans="1:13" s="5" customFormat="1">
      <c r="A60" s="564" t="s">
        <v>147</v>
      </c>
      <c r="B60" s="564"/>
      <c r="C60" s="564"/>
      <c r="D60" s="564"/>
      <c r="E60" s="49">
        <f>SUM(E55:E59)</f>
        <v>0</v>
      </c>
    </row>
    <row r="61" spans="1:13" s="5" customFormat="1" ht="15" customHeight="1" thickBot="1">
      <c r="A61" s="74"/>
      <c r="B61" s="75"/>
      <c r="C61" s="75"/>
      <c r="D61" s="75"/>
      <c r="E61" s="61"/>
    </row>
    <row r="62" spans="1:13" s="5" customFormat="1" ht="15" customHeight="1">
      <c r="A62" s="605"/>
      <c r="B62" s="606"/>
      <c r="C62" s="606"/>
      <c r="D62" s="606"/>
      <c r="E62" s="607"/>
    </row>
    <row r="63" spans="1:13" s="5" customFormat="1">
      <c r="A63" s="568" t="s">
        <v>154</v>
      </c>
      <c r="B63" s="568"/>
      <c r="C63" s="568"/>
      <c r="D63" s="568"/>
      <c r="E63" s="568"/>
    </row>
    <row r="64" spans="1:13" s="5" customFormat="1">
      <c r="A64" s="53"/>
      <c r="B64" s="585" t="s">
        <v>393</v>
      </c>
      <c r="C64" s="585"/>
      <c r="D64" s="53" t="s">
        <v>157</v>
      </c>
      <c r="E64" s="53" t="s">
        <v>101</v>
      </c>
    </row>
    <row r="65" spans="1:7" s="5" customFormat="1">
      <c r="A65" s="36" t="s">
        <v>114</v>
      </c>
      <c r="B65" s="664" t="s">
        <v>159</v>
      </c>
      <c r="C65" s="664"/>
      <c r="D65" s="410">
        <f>D39</f>
        <v>0.20429999999999998</v>
      </c>
      <c r="E65" s="44">
        <f>E39</f>
        <v>0</v>
      </c>
    </row>
    <row r="66" spans="1:7" s="5" customFormat="1">
      <c r="A66" s="36" t="s">
        <v>121</v>
      </c>
      <c r="B66" s="664" t="s">
        <v>160</v>
      </c>
      <c r="C66" s="664"/>
      <c r="D66" s="410">
        <f>D51</f>
        <v>0</v>
      </c>
      <c r="E66" s="44">
        <f>E51</f>
        <v>0</v>
      </c>
    </row>
    <row r="67" spans="1:7" s="5" customFormat="1">
      <c r="A67" s="36" t="s">
        <v>137</v>
      </c>
      <c r="B67" s="664" t="s">
        <v>161</v>
      </c>
      <c r="C67" s="664"/>
      <c r="D67" s="410">
        <v>0</v>
      </c>
      <c r="E67" s="44">
        <f>E60</f>
        <v>0</v>
      </c>
    </row>
    <row r="68" spans="1:7" s="5" customFormat="1">
      <c r="A68" s="666" t="s">
        <v>164</v>
      </c>
      <c r="B68" s="666"/>
      <c r="C68" s="666"/>
      <c r="D68" s="77">
        <f>SUM(D65:D67)</f>
        <v>0.20429999999999998</v>
      </c>
      <c r="E68" s="49">
        <f>SUM(E65:E67)</f>
        <v>0</v>
      </c>
    </row>
    <row r="69" spans="1:7" s="5" customFormat="1" ht="7.5" customHeight="1">
      <c r="A69" s="18"/>
      <c r="B69" s="18"/>
      <c r="C69" s="18"/>
      <c r="D69" s="411"/>
      <c r="E69" s="403"/>
    </row>
    <row r="70" spans="1:7" s="5" customFormat="1">
      <c r="A70" s="581" t="s">
        <v>165</v>
      </c>
      <c r="B70" s="582"/>
      <c r="C70" s="582"/>
      <c r="D70" s="582"/>
      <c r="E70" s="582"/>
    </row>
    <row r="71" spans="1:7" s="5" customFormat="1">
      <c r="A71" s="583" t="s">
        <v>165</v>
      </c>
      <c r="B71" s="583"/>
      <c r="C71" s="583"/>
      <c r="D71" s="583"/>
      <c r="E71" s="583"/>
    </row>
    <row r="72" spans="1:7" s="5" customFormat="1">
      <c r="A72" s="53">
        <v>3</v>
      </c>
      <c r="B72" s="585" t="s">
        <v>166</v>
      </c>
      <c r="C72" s="585"/>
      <c r="D72" s="53" t="s">
        <v>157</v>
      </c>
      <c r="E72" s="53" t="s">
        <v>101</v>
      </c>
    </row>
    <row r="73" spans="1:7" s="5" customFormat="1" ht="60" customHeight="1">
      <c r="A73" s="36" t="s">
        <v>102</v>
      </c>
      <c r="B73" s="670" t="s">
        <v>519</v>
      </c>
      <c r="C73" s="671"/>
      <c r="D73" s="287">
        <v>0</v>
      </c>
      <c r="E73" s="44">
        <f>D73*($E$32+$E$39)</f>
        <v>0</v>
      </c>
      <c r="G73" s="386"/>
    </row>
    <row r="74" spans="1:7" s="5" customFormat="1" ht="33" customHeight="1">
      <c r="A74" s="36" t="s">
        <v>117</v>
      </c>
      <c r="B74" s="563" t="s">
        <v>380</v>
      </c>
      <c r="C74" s="563"/>
      <c r="D74" s="71">
        <f>D50*D73</f>
        <v>0</v>
      </c>
      <c r="E74" s="44">
        <f>D50*E73</f>
        <v>0</v>
      </c>
      <c r="G74" s="360"/>
    </row>
    <row r="75" spans="1:7" s="5" customFormat="1" ht="65.25" customHeight="1">
      <c r="A75" s="36" t="s">
        <v>41</v>
      </c>
      <c r="B75" s="670" t="s">
        <v>520</v>
      </c>
      <c r="C75" s="671"/>
      <c r="D75" s="287">
        <v>0</v>
      </c>
      <c r="E75" s="44">
        <f>D75*($E$32+$E$39)</f>
        <v>0</v>
      </c>
      <c r="G75" s="387"/>
    </row>
    <row r="76" spans="1:7" s="5" customFormat="1" ht="30" customHeight="1">
      <c r="A76" s="36" t="s">
        <v>80</v>
      </c>
      <c r="B76" s="563" t="s">
        <v>233</v>
      </c>
      <c r="C76" s="563"/>
      <c r="D76" s="71">
        <f>D51*D75</f>
        <v>0</v>
      </c>
      <c r="E76" s="44">
        <f>D51*E75</f>
        <v>0</v>
      </c>
    </row>
    <row r="77" spans="1:7" s="5" customFormat="1" ht="34.5" customHeight="1">
      <c r="A77" s="36" t="s">
        <v>107</v>
      </c>
      <c r="B77" s="563" t="s">
        <v>381</v>
      </c>
      <c r="C77" s="563"/>
      <c r="D77" s="388">
        <v>0.04</v>
      </c>
      <c r="E77" s="44">
        <f t="shared" ref="E77" si="1">D77*$E$32</f>
        <v>0</v>
      </c>
    </row>
    <row r="78" spans="1:7" s="5" customFormat="1" ht="14.45" customHeight="1">
      <c r="A78" s="666" t="s">
        <v>174</v>
      </c>
      <c r="B78" s="666"/>
      <c r="C78" s="666"/>
      <c r="D78" s="77">
        <f>SUM(D73:D77)</f>
        <v>0.04</v>
      </c>
      <c r="E78" s="49">
        <f>SUM(E73:E77)</f>
        <v>0</v>
      </c>
    </row>
    <row r="79" spans="1:7" s="5" customFormat="1">
      <c r="A79" s="18"/>
      <c r="B79" s="18"/>
      <c r="C79" s="18"/>
      <c r="D79" s="411"/>
      <c r="E79" s="403"/>
    </row>
    <row r="80" spans="1:7" s="5" customFormat="1">
      <c r="A80" s="581" t="s">
        <v>175</v>
      </c>
      <c r="B80" s="582"/>
      <c r="C80" s="582"/>
      <c r="D80" s="582"/>
      <c r="E80" s="582"/>
    </row>
    <row r="81" spans="1:9" s="5" customFormat="1" ht="16.5" customHeight="1">
      <c r="A81" s="583" t="s">
        <v>176</v>
      </c>
      <c r="B81" s="583"/>
      <c r="C81" s="583"/>
      <c r="D81" s="583"/>
      <c r="E81" s="583"/>
    </row>
    <row r="82" spans="1:9" s="5" customFormat="1" ht="42.6" customHeight="1">
      <c r="A82" s="667" t="s">
        <v>395</v>
      </c>
      <c r="B82" s="668"/>
      <c r="C82" s="668"/>
      <c r="D82" s="669"/>
      <c r="E82" s="407">
        <f>($E$32+$E$39+$E$51+$E$77)</f>
        <v>0</v>
      </c>
    </row>
    <row r="83" spans="1:9" s="5" customFormat="1">
      <c r="A83" s="53" t="s">
        <v>177</v>
      </c>
      <c r="B83" s="584" t="s">
        <v>178</v>
      </c>
      <c r="C83" s="584"/>
      <c r="D83" s="53" t="s">
        <v>157</v>
      </c>
      <c r="E83" s="53" t="s">
        <v>101</v>
      </c>
    </row>
    <row r="84" spans="1:9" s="5" customFormat="1">
      <c r="A84" s="36" t="s">
        <v>102</v>
      </c>
      <c r="B84" s="563" t="s">
        <v>394</v>
      </c>
      <c r="C84" s="563"/>
      <c r="D84" s="287">
        <v>0</v>
      </c>
      <c r="E84" s="44">
        <f>D84*(E32+E51)</f>
        <v>0</v>
      </c>
      <c r="F84" s="30"/>
      <c r="G84" s="386"/>
      <c r="H84" s="30"/>
      <c r="I84" s="30"/>
    </row>
    <row r="85" spans="1:9" s="5" customFormat="1">
      <c r="A85" s="36" t="s">
        <v>117</v>
      </c>
      <c r="B85" s="563" t="s">
        <v>178</v>
      </c>
      <c r="C85" s="563"/>
      <c r="D85" s="287">
        <v>0</v>
      </c>
      <c r="E85" s="44">
        <f>ROUND(D85*$E$82,2)</f>
        <v>0</v>
      </c>
      <c r="F85" s="30"/>
    </row>
    <row r="86" spans="1:9" s="5" customFormat="1" ht="14.25" customHeight="1">
      <c r="A86" s="36" t="s">
        <v>169</v>
      </c>
      <c r="B86" s="563" t="s">
        <v>378</v>
      </c>
      <c r="C86" s="563"/>
      <c r="D86" s="287">
        <v>0</v>
      </c>
      <c r="E86" s="44">
        <f t="shared" ref="E86:E89" si="2">ROUND(D86*$E$82,2)</f>
        <v>0</v>
      </c>
    </row>
    <row r="87" spans="1:9" s="5" customFormat="1" ht="29.25" customHeight="1">
      <c r="A87" s="36" t="s">
        <v>42</v>
      </c>
      <c r="B87" s="563" t="s">
        <v>379</v>
      </c>
      <c r="C87" s="563"/>
      <c r="D87" s="287">
        <v>0</v>
      </c>
      <c r="E87" s="44">
        <f t="shared" si="2"/>
        <v>0</v>
      </c>
    </row>
    <row r="88" spans="1:9" s="5" customFormat="1">
      <c r="A88" s="36" t="s">
        <v>43</v>
      </c>
      <c r="B88" s="563" t="s">
        <v>182</v>
      </c>
      <c r="C88" s="563"/>
      <c r="D88" s="287">
        <v>0</v>
      </c>
      <c r="E88" s="44">
        <f t="shared" si="2"/>
        <v>0</v>
      </c>
    </row>
    <row r="89" spans="1:9" s="5" customFormat="1">
      <c r="A89" s="36" t="s">
        <v>109</v>
      </c>
      <c r="B89" s="664" t="s">
        <v>183</v>
      </c>
      <c r="C89" s="664"/>
      <c r="D89" s="71">
        <v>0</v>
      </c>
      <c r="E89" s="44">
        <f t="shared" si="2"/>
        <v>0</v>
      </c>
    </row>
    <row r="90" spans="1:9" s="5" customFormat="1">
      <c r="A90" s="564" t="s">
        <v>184</v>
      </c>
      <c r="B90" s="564"/>
      <c r="C90" s="564"/>
      <c r="D90" s="72">
        <f>SUM(D84:D89)</f>
        <v>0</v>
      </c>
      <c r="E90" s="49">
        <f>SUM(E84:E89)</f>
        <v>0</v>
      </c>
    </row>
    <row r="91" spans="1:9" s="5" customFormat="1">
      <c r="A91" s="18"/>
      <c r="B91" s="18"/>
      <c r="C91" s="18"/>
      <c r="D91" s="411"/>
      <c r="E91" s="403"/>
    </row>
    <row r="92" spans="1:9" s="5" customFormat="1">
      <c r="A92" s="583" t="s">
        <v>185</v>
      </c>
      <c r="B92" s="583"/>
      <c r="C92" s="583"/>
      <c r="D92" s="583"/>
      <c r="E92" s="583"/>
    </row>
    <row r="93" spans="1:9" s="5" customFormat="1">
      <c r="A93" s="53" t="s">
        <v>186</v>
      </c>
      <c r="B93" s="584" t="s">
        <v>187</v>
      </c>
      <c r="C93" s="584"/>
      <c r="D93" s="53" t="s">
        <v>157</v>
      </c>
      <c r="E93" s="53" t="s">
        <v>101</v>
      </c>
    </row>
    <row r="94" spans="1:9" ht="30.75" customHeight="1">
      <c r="A94" s="36" t="s">
        <v>102</v>
      </c>
      <c r="B94" s="563" t="s">
        <v>537</v>
      </c>
      <c r="C94" s="563"/>
      <c r="D94" s="76">
        <v>0</v>
      </c>
      <c r="E94" s="44">
        <f>(E32+E68+E78)/220*1*15*D94</f>
        <v>0</v>
      </c>
    </row>
    <row r="95" spans="1:9">
      <c r="A95" s="666" t="s">
        <v>189</v>
      </c>
      <c r="B95" s="666"/>
      <c r="C95" s="666"/>
      <c r="D95" s="666"/>
      <c r="E95" s="49">
        <f>E94</f>
        <v>0</v>
      </c>
    </row>
    <row r="96" spans="1:9">
      <c r="A96" s="653"/>
      <c r="B96" s="665"/>
      <c r="C96" s="665"/>
      <c r="D96" s="665"/>
      <c r="E96" s="654"/>
    </row>
    <row r="97" spans="1:5">
      <c r="A97" s="568" t="s">
        <v>190</v>
      </c>
      <c r="B97" s="568"/>
      <c r="C97" s="568"/>
      <c r="D97" s="568"/>
      <c r="E97" s="568"/>
    </row>
    <row r="98" spans="1:5">
      <c r="A98" s="53"/>
      <c r="B98" s="585" t="s">
        <v>191</v>
      </c>
      <c r="C98" s="585"/>
      <c r="D98" s="53" t="s">
        <v>157</v>
      </c>
      <c r="E98" s="53" t="s">
        <v>101</v>
      </c>
    </row>
    <row r="99" spans="1:5">
      <c r="A99" s="36" t="s">
        <v>177</v>
      </c>
      <c r="B99" s="664" t="s">
        <v>178</v>
      </c>
      <c r="C99" s="664"/>
      <c r="D99" s="410">
        <f>D90</f>
        <v>0</v>
      </c>
      <c r="E99" s="44">
        <f>E90</f>
        <v>0</v>
      </c>
    </row>
    <row r="100" spans="1:5">
      <c r="A100" s="36" t="s">
        <v>186</v>
      </c>
      <c r="B100" s="664" t="s">
        <v>187</v>
      </c>
      <c r="C100" s="664"/>
      <c r="D100" s="71">
        <v>0</v>
      </c>
      <c r="E100" s="44">
        <f>E95</f>
        <v>0</v>
      </c>
    </row>
    <row r="101" spans="1:5">
      <c r="A101" s="666" t="s">
        <v>192</v>
      </c>
      <c r="B101" s="666"/>
      <c r="C101" s="666"/>
      <c r="D101" s="77">
        <f>SUM(D99:D100)</f>
        <v>0</v>
      </c>
      <c r="E101" s="49">
        <f>E99+E100</f>
        <v>0</v>
      </c>
    </row>
    <row r="102" spans="1:5">
      <c r="A102" s="13"/>
      <c r="B102" s="18"/>
      <c r="C102" s="18"/>
      <c r="D102" s="411"/>
      <c r="E102" s="403"/>
    </row>
    <row r="103" spans="1:5">
      <c r="A103" s="581" t="s">
        <v>193</v>
      </c>
      <c r="B103" s="582"/>
      <c r="C103" s="582"/>
      <c r="D103" s="582"/>
      <c r="E103" s="582"/>
    </row>
    <row r="104" spans="1:5">
      <c r="A104" s="583" t="s">
        <v>193</v>
      </c>
      <c r="B104" s="583"/>
      <c r="C104" s="583"/>
      <c r="D104" s="583"/>
      <c r="E104" s="583"/>
    </row>
    <row r="105" spans="1:5">
      <c r="A105" s="53">
        <v>5</v>
      </c>
      <c r="B105" s="585" t="s">
        <v>194</v>
      </c>
      <c r="C105" s="585"/>
      <c r="D105" s="585"/>
      <c r="E105" s="53" t="s">
        <v>101</v>
      </c>
    </row>
    <row r="106" spans="1:5">
      <c r="A106" s="36" t="s">
        <v>102</v>
      </c>
      <c r="B106" s="664" t="s">
        <v>195</v>
      </c>
      <c r="C106" s="664"/>
      <c r="D106" s="664"/>
      <c r="E106" s="487">
        <f>Uniformes!F53</f>
        <v>0</v>
      </c>
    </row>
    <row r="107" spans="1:5">
      <c r="A107" s="36" t="s">
        <v>117</v>
      </c>
      <c r="B107" s="664" t="s">
        <v>234</v>
      </c>
      <c r="C107" s="664"/>
      <c r="D107" s="664"/>
      <c r="E107" s="44">
        <f>'Equipamentos e EPI''S'!J33</f>
        <v>0</v>
      </c>
    </row>
    <row r="108" spans="1:5" s="5" customFormat="1">
      <c r="A108" s="666" t="s">
        <v>200</v>
      </c>
      <c r="B108" s="666"/>
      <c r="C108" s="666"/>
      <c r="D108" s="666"/>
      <c r="E108" s="49">
        <f>SUM(E106:E107)</f>
        <v>0</v>
      </c>
    </row>
    <row r="109" spans="1:5">
      <c r="E109" s="404">
        <f>D68+D78+D101</f>
        <v>0.24429999999999999</v>
      </c>
    </row>
    <row r="110" spans="1:5">
      <c r="A110" s="568" t="s">
        <v>201</v>
      </c>
      <c r="B110" s="568"/>
      <c r="C110" s="568"/>
      <c r="D110" s="568"/>
      <c r="E110" s="77">
        <f>D39+D51+D78+D90</f>
        <v>0.24429999999999999</v>
      </c>
    </row>
    <row r="111" spans="1:5">
      <c r="A111" s="677" t="s">
        <v>202</v>
      </c>
      <c r="B111" s="677"/>
      <c r="C111" s="677"/>
      <c r="D111" s="677"/>
      <c r="E111" s="677"/>
    </row>
    <row r="112" spans="1:5" s="6" customFormat="1">
      <c r="A112" s="583" t="s">
        <v>202</v>
      </c>
      <c r="B112" s="583"/>
      <c r="C112" s="583"/>
      <c r="D112" s="583"/>
      <c r="E112" s="583"/>
    </row>
    <row r="113" spans="1:5">
      <c r="A113" s="53">
        <v>6</v>
      </c>
      <c r="B113" s="584" t="s">
        <v>203</v>
      </c>
      <c r="C113" s="584"/>
      <c r="D113" s="53" t="s">
        <v>100</v>
      </c>
      <c r="E113" s="53" t="s">
        <v>101</v>
      </c>
    </row>
    <row r="114" spans="1:5">
      <c r="A114" s="78" t="s">
        <v>102</v>
      </c>
      <c r="B114" s="664" t="s">
        <v>204</v>
      </c>
      <c r="C114" s="664"/>
      <c r="D114" s="287">
        <v>0</v>
      </c>
      <c r="E114" s="44">
        <f>D114*E129</f>
        <v>0</v>
      </c>
    </row>
    <row r="115" spans="1:5">
      <c r="A115" s="78" t="s">
        <v>117</v>
      </c>
      <c r="B115" s="664" t="s">
        <v>205</v>
      </c>
      <c r="C115" s="664"/>
      <c r="D115" s="287">
        <v>0</v>
      </c>
      <c r="E115" s="44">
        <f>D115*(E114+E129)</f>
        <v>0</v>
      </c>
    </row>
    <row r="116" spans="1:5">
      <c r="A116" s="676" t="s">
        <v>41</v>
      </c>
      <c r="B116" s="666" t="s">
        <v>206</v>
      </c>
      <c r="C116" s="666"/>
      <c r="D116" s="72"/>
      <c r="E116" s="49"/>
    </row>
    <row r="117" spans="1:5">
      <c r="A117" s="676"/>
      <c r="B117" s="664" t="s">
        <v>207</v>
      </c>
      <c r="C117" s="664"/>
      <c r="D117" s="287">
        <v>0</v>
      </c>
      <c r="E117" s="44">
        <f>($E$114+$E$115+$E$129)/(1-($D$117+$D$118+$D$119))*D117</f>
        <v>0</v>
      </c>
    </row>
    <row r="118" spans="1:5">
      <c r="A118" s="676"/>
      <c r="B118" s="664" t="s">
        <v>208</v>
      </c>
      <c r="C118" s="664"/>
      <c r="D118" s="287">
        <v>0</v>
      </c>
      <c r="E118" s="44">
        <f>($E$114+$E$115+$E$129)/(1-($D$117+$D$118+$D$119))*D118</f>
        <v>0</v>
      </c>
    </row>
    <row r="119" spans="1:5" s="3" customFormat="1" ht="14.25" customHeight="1">
      <c r="A119" s="676"/>
      <c r="B119" s="664" t="s">
        <v>377</v>
      </c>
      <c r="C119" s="664"/>
      <c r="D119" s="287">
        <v>0</v>
      </c>
      <c r="E119" s="44">
        <f>($E$114+$E$115+$E$129)/(1-($D$117+$D$118+$D$119))*D119</f>
        <v>0</v>
      </c>
    </row>
    <row r="120" spans="1:5">
      <c r="A120" s="564" t="s">
        <v>210</v>
      </c>
      <c r="B120" s="564"/>
      <c r="C120" s="564"/>
      <c r="D120" s="72">
        <f>SUM(D114:D119)</f>
        <v>0</v>
      </c>
      <c r="E120" s="49">
        <f>SUM(E114:E119)</f>
        <v>0</v>
      </c>
    </row>
    <row r="121" spans="1:5">
      <c r="D121" s="412"/>
    </row>
    <row r="122" spans="1:5">
      <c r="A122" s="568" t="s">
        <v>211</v>
      </c>
      <c r="B122" s="568"/>
      <c r="C122" s="568"/>
      <c r="D122" s="568"/>
      <c r="E122" s="568"/>
    </row>
    <row r="123" spans="1:5" ht="14.45" customHeight="1">
      <c r="A123" s="564" t="s">
        <v>212</v>
      </c>
      <c r="B123" s="564"/>
      <c r="C123" s="564"/>
      <c r="D123" s="564"/>
      <c r="E123" s="53" t="s">
        <v>213</v>
      </c>
    </row>
    <row r="124" spans="1:5">
      <c r="A124" s="36" t="s">
        <v>102</v>
      </c>
      <c r="B124" s="563" t="s">
        <v>214</v>
      </c>
      <c r="C124" s="563"/>
      <c r="D124" s="563"/>
      <c r="E124" s="405">
        <f>E32</f>
        <v>0</v>
      </c>
    </row>
    <row r="125" spans="1:5">
      <c r="A125" s="36" t="s">
        <v>117</v>
      </c>
      <c r="B125" s="563" t="s">
        <v>215</v>
      </c>
      <c r="C125" s="563"/>
      <c r="D125" s="563"/>
      <c r="E125" s="406">
        <f>E68</f>
        <v>0</v>
      </c>
    </row>
    <row r="126" spans="1:5">
      <c r="A126" s="36" t="s">
        <v>169</v>
      </c>
      <c r="B126" s="563" t="s">
        <v>216</v>
      </c>
      <c r="C126" s="563"/>
      <c r="D126" s="563"/>
      <c r="E126" s="406">
        <f>E78</f>
        <v>0</v>
      </c>
    </row>
    <row r="127" spans="1:5">
      <c r="A127" s="36" t="s">
        <v>42</v>
      </c>
      <c r="B127" s="563" t="s">
        <v>217</v>
      </c>
      <c r="C127" s="563"/>
      <c r="D127" s="563"/>
      <c r="E127" s="406">
        <f>E101</f>
        <v>0</v>
      </c>
    </row>
    <row r="128" spans="1:5">
      <c r="A128" s="36" t="s">
        <v>43</v>
      </c>
      <c r="B128" s="672" t="s">
        <v>218</v>
      </c>
      <c r="C128" s="673"/>
      <c r="D128" s="674"/>
      <c r="E128" s="405">
        <f>E108</f>
        <v>0</v>
      </c>
    </row>
    <row r="129" spans="1:5">
      <c r="A129" s="564" t="s">
        <v>219</v>
      </c>
      <c r="B129" s="564"/>
      <c r="C129" s="564"/>
      <c r="D129" s="564"/>
      <c r="E129" s="41">
        <f>SUM(E124:E128)</f>
        <v>0</v>
      </c>
    </row>
    <row r="130" spans="1:5" s="5" customFormat="1">
      <c r="A130" s="36" t="s">
        <v>109</v>
      </c>
      <c r="B130" s="563" t="s">
        <v>220</v>
      </c>
      <c r="C130" s="563"/>
      <c r="D130" s="563"/>
      <c r="E130" s="406">
        <f>E120</f>
        <v>0</v>
      </c>
    </row>
    <row r="131" spans="1:5">
      <c r="A131" s="564" t="s">
        <v>221</v>
      </c>
      <c r="B131" s="564"/>
      <c r="C131" s="564"/>
      <c r="D131" s="564"/>
      <c r="E131" s="41">
        <f>ROUND(SUM(E129:E130),2)</f>
        <v>0</v>
      </c>
    </row>
    <row r="132" spans="1:5">
      <c r="A132" s="564" t="s">
        <v>235</v>
      </c>
      <c r="B132" s="564"/>
      <c r="C132" s="564"/>
      <c r="D132" s="564"/>
      <c r="E132" s="359">
        <v>2</v>
      </c>
    </row>
    <row r="133" spans="1:5">
      <c r="A133" s="564" t="s">
        <v>236</v>
      </c>
      <c r="B133" s="564"/>
      <c r="C133" s="564"/>
      <c r="D133" s="564"/>
      <c r="E133" s="41">
        <f>E131*E132</f>
        <v>0</v>
      </c>
    </row>
  </sheetData>
  <mergeCells count="132">
    <mergeCell ref="B22:C22"/>
    <mergeCell ref="D22:E22"/>
    <mergeCell ref="G56:H56"/>
    <mergeCell ref="B127:D127"/>
    <mergeCell ref="A129:D129"/>
    <mergeCell ref="A112:E112"/>
    <mergeCell ref="B113:C113"/>
    <mergeCell ref="B114:C114"/>
    <mergeCell ref="B115:C115"/>
    <mergeCell ref="A116:A119"/>
    <mergeCell ref="B116:C116"/>
    <mergeCell ref="B117:C117"/>
    <mergeCell ref="B118:C118"/>
    <mergeCell ref="B119:C119"/>
    <mergeCell ref="B106:D106"/>
    <mergeCell ref="B107:D107"/>
    <mergeCell ref="A108:D108"/>
    <mergeCell ref="A110:D110"/>
    <mergeCell ref="A111:E111"/>
    <mergeCell ref="B99:C99"/>
    <mergeCell ref="B87:C87"/>
    <mergeCell ref="B88:C88"/>
    <mergeCell ref="B100:C100"/>
    <mergeCell ref="A101:C101"/>
    <mergeCell ref="B130:D130"/>
    <mergeCell ref="A131:D131"/>
    <mergeCell ref="A120:C120"/>
    <mergeCell ref="A122:E122"/>
    <mergeCell ref="A123:D123"/>
    <mergeCell ref="B124:D124"/>
    <mergeCell ref="B125:D125"/>
    <mergeCell ref="B126:D126"/>
    <mergeCell ref="B128:D128"/>
    <mergeCell ref="A103:E103"/>
    <mergeCell ref="A104:E104"/>
    <mergeCell ref="B105:D105"/>
    <mergeCell ref="A92:E92"/>
    <mergeCell ref="B93:C93"/>
    <mergeCell ref="B94:C94"/>
    <mergeCell ref="A95:D95"/>
    <mergeCell ref="A97:E97"/>
    <mergeCell ref="B98:C98"/>
    <mergeCell ref="B84:C84"/>
    <mergeCell ref="A82:D82"/>
    <mergeCell ref="B72:C72"/>
    <mergeCell ref="B73:C73"/>
    <mergeCell ref="B77:C77"/>
    <mergeCell ref="B74:C74"/>
    <mergeCell ref="B75:C75"/>
    <mergeCell ref="B76:C76"/>
    <mergeCell ref="B86:C86"/>
    <mergeCell ref="F43:I43"/>
    <mergeCell ref="B44:C44"/>
    <mergeCell ref="B45:C45"/>
    <mergeCell ref="F45:I45"/>
    <mergeCell ref="B46:C46"/>
    <mergeCell ref="B47:C47"/>
    <mergeCell ref="B64:C64"/>
    <mergeCell ref="B65:C65"/>
    <mergeCell ref="B55:C55"/>
    <mergeCell ref="B56:C56"/>
    <mergeCell ref="B57:C57"/>
    <mergeCell ref="A60:D60"/>
    <mergeCell ref="B43:C43"/>
    <mergeCell ref="B58:C58"/>
    <mergeCell ref="B31:C31"/>
    <mergeCell ref="B27:C27"/>
    <mergeCell ref="A32:D32"/>
    <mergeCell ref="A34:E34"/>
    <mergeCell ref="A51:C51"/>
    <mergeCell ref="A53:E53"/>
    <mergeCell ref="B54:C54"/>
    <mergeCell ref="A132:D132"/>
    <mergeCell ref="B59:C59"/>
    <mergeCell ref="A62:E62"/>
    <mergeCell ref="A63:E63"/>
    <mergeCell ref="B66:C66"/>
    <mergeCell ref="B89:C89"/>
    <mergeCell ref="A90:C90"/>
    <mergeCell ref="A96:E96"/>
    <mergeCell ref="B67:C67"/>
    <mergeCell ref="A68:C68"/>
    <mergeCell ref="A70:E70"/>
    <mergeCell ref="A71:E71"/>
    <mergeCell ref="B85:C85"/>
    <mergeCell ref="A78:C78"/>
    <mergeCell ref="A80:E80"/>
    <mergeCell ref="A81:E81"/>
    <mergeCell ref="B83:C83"/>
    <mergeCell ref="A133:D133"/>
    <mergeCell ref="B8:C8"/>
    <mergeCell ref="D8:E8"/>
    <mergeCell ref="B9:C9"/>
    <mergeCell ref="D9:E9"/>
    <mergeCell ref="B10:C10"/>
    <mergeCell ref="D10:E10"/>
    <mergeCell ref="B21:C21"/>
    <mergeCell ref="D21:E21"/>
    <mergeCell ref="A35:E35"/>
    <mergeCell ref="A24:E24"/>
    <mergeCell ref="B25:C25"/>
    <mergeCell ref="B26:C26"/>
    <mergeCell ref="B28:C28"/>
    <mergeCell ref="B29:C29"/>
    <mergeCell ref="B48:C48"/>
    <mergeCell ref="B49:C49"/>
    <mergeCell ref="B50:C50"/>
    <mergeCell ref="B36:C36"/>
    <mergeCell ref="B37:C37"/>
    <mergeCell ref="A39:C39"/>
    <mergeCell ref="A41:E41"/>
    <mergeCell ref="B42:C42"/>
    <mergeCell ref="B30:C30"/>
    <mergeCell ref="A1:E1"/>
    <mergeCell ref="A3:E3"/>
    <mergeCell ref="A4:E4"/>
    <mergeCell ref="A6:E6"/>
    <mergeCell ref="B7:C7"/>
    <mergeCell ref="D7:E7"/>
    <mergeCell ref="B19:C19"/>
    <mergeCell ref="D19:E19"/>
    <mergeCell ref="B20:C20"/>
    <mergeCell ref="D20:E20"/>
    <mergeCell ref="C12:D12"/>
    <mergeCell ref="C13:D13"/>
    <mergeCell ref="A15:E15"/>
    <mergeCell ref="B17:C17"/>
    <mergeCell ref="D17:E17"/>
    <mergeCell ref="B18:C18"/>
    <mergeCell ref="D18:E18"/>
    <mergeCell ref="A16:E16"/>
    <mergeCell ref="A2:E2"/>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0" max="4" man="1"/>
    <brk id="79"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6235A-3A0C-4891-8EF7-F87A32C2724A}">
  <sheetPr>
    <pageSetUpPr fitToPage="1"/>
  </sheetPr>
  <dimension ref="A2:M134"/>
  <sheetViews>
    <sheetView view="pageBreakPreview" topLeftCell="A18" zoomScaleNormal="100" zoomScaleSheetLayoutView="100" workbookViewId="0">
      <selection activeCell="B27" sqref="B27:C31"/>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623</v>
      </c>
      <c r="B2" s="645"/>
      <c r="C2" s="645"/>
      <c r="D2" s="645"/>
      <c r="E2" s="645"/>
    </row>
    <row r="3" spans="1:5" ht="36"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538</v>
      </c>
      <c r="C14" s="631" t="s">
        <v>224</v>
      </c>
      <c r="D14" s="631"/>
      <c r="E14" s="507" t="s">
        <v>389</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656</v>
      </c>
      <c r="E18" s="652"/>
    </row>
    <row r="19" spans="1:7" ht="14.25" customHeight="1">
      <c r="A19" s="335">
        <v>2</v>
      </c>
      <c r="B19" s="612" t="s">
        <v>92</v>
      </c>
      <c r="C19" s="613"/>
      <c r="D19" s="653" t="s">
        <v>657</v>
      </c>
      <c r="E19" s="654"/>
      <c r="G19" s="34"/>
    </row>
    <row r="20" spans="1:7" ht="15" customHeight="1">
      <c r="A20" s="335">
        <v>3</v>
      </c>
      <c r="B20" s="594" t="s">
        <v>94</v>
      </c>
      <c r="C20" s="594"/>
      <c r="D20" s="649">
        <v>0</v>
      </c>
      <c r="E20" s="650"/>
    </row>
    <row r="21" spans="1:7" ht="14.25" customHeight="1">
      <c r="A21" s="335">
        <v>4</v>
      </c>
      <c r="B21" s="594" t="s">
        <v>95</v>
      </c>
      <c r="C21" s="594"/>
      <c r="D21" s="639" t="s">
        <v>539</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ht="14.25" customHeight="1">
      <c r="A27" s="335" t="s">
        <v>102</v>
      </c>
      <c r="B27" s="570" t="s">
        <v>658</v>
      </c>
      <c r="C27" s="570"/>
      <c r="D27" s="390"/>
      <c r="E27" s="400">
        <f>D20</f>
        <v>0</v>
      </c>
    </row>
    <row r="28" spans="1:7" ht="30" customHeight="1">
      <c r="A28" s="335" t="s">
        <v>40</v>
      </c>
      <c r="B28" s="588" t="s">
        <v>659</v>
      </c>
      <c r="C28" s="595"/>
      <c r="D28" s="408">
        <v>0.3</v>
      </c>
      <c r="E28" s="401">
        <f>ROUND(E27*D28,2)</f>
        <v>0</v>
      </c>
    </row>
    <row r="29" spans="1:7">
      <c r="A29" s="335" t="s">
        <v>41</v>
      </c>
      <c r="B29" s="588" t="s">
        <v>105</v>
      </c>
      <c r="C29" s="595"/>
      <c r="D29" s="409"/>
      <c r="E29" s="44">
        <f>E27*D29</f>
        <v>0</v>
      </c>
    </row>
    <row r="30" spans="1:7">
      <c r="A30" s="335" t="s">
        <v>80</v>
      </c>
      <c r="B30" s="588" t="s">
        <v>664</v>
      </c>
      <c r="C30" s="595"/>
      <c r="D30" s="409"/>
      <c r="E30" s="291">
        <f>ROUND((((E27+E28)/220)*0.2)*7*15,2)</f>
        <v>0</v>
      </c>
    </row>
    <row r="31" spans="1:7" ht="33.75" customHeight="1">
      <c r="A31" s="335" t="s">
        <v>107</v>
      </c>
      <c r="B31" s="570" t="s">
        <v>665</v>
      </c>
      <c r="C31" s="570"/>
      <c r="D31" s="409"/>
      <c r="E31" s="291">
        <f>ROUND((((E27+E28)/220)*1.2)*15,2)</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IF((D56*2*15-(E27*6%))&gt;0, D56*2*15-(E27*6%), 0)</f>
        <v>0</v>
      </c>
      <c r="G56"/>
      <c r="M56" s="31"/>
    </row>
    <row r="57" spans="1:13" s="6" customFormat="1" ht="31.5" customHeight="1">
      <c r="A57" s="36" t="s">
        <v>40</v>
      </c>
      <c r="B57" s="563" t="s">
        <v>661</v>
      </c>
      <c r="C57" s="563"/>
      <c r="D57" s="293">
        <v>0</v>
      </c>
      <c r="E57" s="290">
        <f>ROUND(D57*15*0.98,2)</f>
        <v>0</v>
      </c>
      <c r="G57" s="675"/>
      <c r="H57" s="675"/>
      <c r="I57" s="31"/>
      <c r="M57" s="31"/>
    </row>
    <row r="58" spans="1:13" s="6" customFormat="1" ht="14.25" customHeight="1">
      <c r="A58" s="36" t="s">
        <v>41</v>
      </c>
      <c r="B58" s="563" t="s">
        <v>662</v>
      </c>
      <c r="C58" s="563"/>
      <c r="D58" s="36"/>
      <c r="E58" s="291">
        <v>0</v>
      </c>
    </row>
    <row r="59" spans="1:13" s="6" customFormat="1" ht="31.5" customHeight="1">
      <c r="A59" s="36" t="s">
        <v>80</v>
      </c>
      <c r="B59" s="563" t="s">
        <v>663</v>
      </c>
      <c r="C59" s="563"/>
      <c r="D59" s="36"/>
      <c r="E59" s="291">
        <v>0</v>
      </c>
    </row>
    <row r="60" spans="1:13" s="6" customFormat="1" ht="14.25" customHeight="1">
      <c r="A60" s="73" t="s">
        <v>107</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ht="32.25" customHeight="1">
      <c r="A95" s="36" t="s">
        <v>102</v>
      </c>
      <c r="B95" s="563" t="s">
        <v>537</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Uniformes!F53</f>
        <v>0</v>
      </c>
    </row>
    <row r="108" spans="1:5">
      <c r="A108" s="36" t="s">
        <v>117</v>
      </c>
      <c r="B108" s="664" t="s">
        <v>234</v>
      </c>
      <c r="C108" s="664"/>
      <c r="D108" s="664"/>
      <c r="E108" s="44">
        <f>'Equipamentos e EPI''S'!J33</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2</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A51A-7CB1-4B12-8713-C2CA0B086D90}">
  <sheetPr>
    <pageSetUpPr fitToPage="1"/>
  </sheetPr>
  <dimension ref="A2:M134"/>
  <sheetViews>
    <sheetView view="pageBreakPreview" topLeftCell="A14" zoomScaleNormal="100" zoomScaleSheetLayoutView="100" workbookViewId="0">
      <selection activeCell="B27" sqref="B27:C28"/>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624</v>
      </c>
      <c r="B2" s="645"/>
      <c r="C2" s="645"/>
      <c r="D2" s="645"/>
      <c r="E2" s="645"/>
    </row>
    <row r="3" spans="1:5" ht="27.75"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t="s">
        <v>518</v>
      </c>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524</v>
      </c>
      <c r="C14" s="631" t="s">
        <v>224</v>
      </c>
      <c r="D14" s="631"/>
      <c r="E14" s="507" t="s">
        <v>525</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225</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227</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c r="A27" s="335" t="s">
        <v>102</v>
      </c>
      <c r="B27" s="570" t="s">
        <v>658</v>
      </c>
      <c r="C27" s="570"/>
      <c r="D27" s="390"/>
      <c r="E27" s="400">
        <f>D20</f>
        <v>0</v>
      </c>
    </row>
    <row r="28" spans="1:7" ht="27.75" customHeight="1">
      <c r="A28" s="335" t="s">
        <v>40</v>
      </c>
      <c r="B28" s="588" t="s">
        <v>659</v>
      </c>
      <c r="C28" s="595"/>
      <c r="D28" s="408">
        <v>0.3</v>
      </c>
      <c r="E28" s="401">
        <f>ROUND(E27*D28,2)</f>
        <v>0</v>
      </c>
    </row>
    <row r="29" spans="1:7">
      <c r="A29" s="335" t="s">
        <v>41</v>
      </c>
      <c r="B29" s="588" t="s">
        <v>105</v>
      </c>
      <c r="C29" s="595"/>
      <c r="D29" s="409"/>
      <c r="E29" s="44">
        <f>E27*D29</f>
        <v>0</v>
      </c>
    </row>
    <row r="30" spans="1:7">
      <c r="A30" s="335" t="s">
        <v>80</v>
      </c>
      <c r="B30" s="588" t="s">
        <v>106</v>
      </c>
      <c r="C30" s="595"/>
      <c r="D30" s="409"/>
      <c r="E30" s="44">
        <f>D30*E27</f>
        <v>0</v>
      </c>
    </row>
    <row r="31" spans="1:7">
      <c r="A31" s="335" t="s">
        <v>107</v>
      </c>
      <c r="B31" s="570" t="s">
        <v>237</v>
      </c>
      <c r="C31" s="570"/>
      <c r="D31" s="409"/>
      <c r="E31" s="44">
        <f>(E27+E29)/220*D31*15*7</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IF((D56*2*15-(E27*6%))&gt;0, D56*2*15-(E27*6%), 0)</f>
        <v>0</v>
      </c>
      <c r="G56"/>
      <c r="M56" s="31"/>
    </row>
    <row r="57" spans="1:13" s="6" customFormat="1" ht="31.5" customHeight="1">
      <c r="A57" s="36" t="s">
        <v>40</v>
      </c>
      <c r="B57" s="563" t="s">
        <v>661</v>
      </c>
      <c r="C57" s="563"/>
      <c r="D57" s="293">
        <v>0</v>
      </c>
      <c r="E57" s="290">
        <f>ROUND(D57*15*0.98,2)</f>
        <v>0</v>
      </c>
      <c r="G57" s="675"/>
      <c r="H57" s="675"/>
      <c r="I57" s="31"/>
      <c r="M57" s="31"/>
    </row>
    <row r="58" spans="1:13" s="6" customFormat="1" ht="14.25" customHeight="1">
      <c r="A58" s="36" t="s">
        <v>41</v>
      </c>
      <c r="B58" s="563" t="s">
        <v>662</v>
      </c>
      <c r="C58" s="563"/>
      <c r="D58" s="36"/>
      <c r="E58" s="291">
        <v>0</v>
      </c>
    </row>
    <row r="59" spans="1:13" s="6" customFormat="1" ht="30.75" customHeight="1">
      <c r="A59" s="36" t="s">
        <v>80</v>
      </c>
      <c r="B59" s="563" t="s">
        <v>663</v>
      </c>
      <c r="C59" s="563"/>
      <c r="D59" s="36"/>
      <c r="E59" s="291">
        <v>0</v>
      </c>
    </row>
    <row r="60" spans="1:13" s="6" customFormat="1">
      <c r="A60" s="73" t="s">
        <v>107</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ht="30" customHeight="1">
      <c r="A95" s="36" t="s">
        <v>102</v>
      </c>
      <c r="B95" s="563" t="s">
        <v>537</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Uniformes!F60</f>
        <v>0</v>
      </c>
    </row>
    <row r="108" spans="1:5">
      <c r="A108" s="36" t="s">
        <v>117</v>
      </c>
      <c r="B108" s="664" t="s">
        <v>234</v>
      </c>
      <c r="C108" s="664"/>
      <c r="D108" s="664"/>
      <c r="E108" s="44">
        <f>'Equipamentos e EPI''S'!J34</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2</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64ED-3278-4204-AD25-5F5F64018458}">
  <sheetPr>
    <pageSetUpPr fitToPage="1"/>
  </sheetPr>
  <dimension ref="A2:M134"/>
  <sheetViews>
    <sheetView view="pageBreakPreview" topLeftCell="A20" zoomScaleNormal="100" zoomScaleSheetLayoutView="100" workbookViewId="0">
      <selection activeCell="B27" sqref="B27:C31"/>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626</v>
      </c>
      <c r="B2" s="645"/>
      <c r="C2" s="645"/>
      <c r="D2" s="645"/>
      <c r="E2" s="645"/>
    </row>
    <row r="3" spans="1:5" ht="27"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526</v>
      </c>
      <c r="C14" s="631" t="s">
        <v>224</v>
      </c>
      <c r="D14" s="631"/>
      <c r="E14" s="507" t="s">
        <v>525</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225</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227</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c r="A27" s="335" t="s">
        <v>102</v>
      </c>
      <c r="B27" s="570" t="s">
        <v>658</v>
      </c>
      <c r="C27" s="570"/>
      <c r="D27" s="390"/>
      <c r="E27" s="400">
        <f>D20</f>
        <v>0</v>
      </c>
    </row>
    <row r="28" spans="1:7" ht="28.5" customHeight="1">
      <c r="A28" s="335" t="s">
        <v>40</v>
      </c>
      <c r="B28" s="588" t="s">
        <v>659</v>
      </c>
      <c r="C28" s="595"/>
      <c r="D28" s="408">
        <v>0.3</v>
      </c>
      <c r="E28" s="401">
        <f>ROUND(E27*D28,2)</f>
        <v>0</v>
      </c>
    </row>
    <row r="29" spans="1:7">
      <c r="A29" s="335" t="s">
        <v>41</v>
      </c>
      <c r="B29" s="588" t="s">
        <v>105</v>
      </c>
      <c r="C29" s="595"/>
      <c r="D29" s="409"/>
      <c r="E29" s="44">
        <f>E27*D29</f>
        <v>0</v>
      </c>
    </row>
    <row r="30" spans="1:7" ht="14.25" customHeight="1">
      <c r="A30" s="335" t="s">
        <v>80</v>
      </c>
      <c r="B30" s="588" t="s">
        <v>664</v>
      </c>
      <c r="C30" s="595"/>
      <c r="D30" s="409"/>
      <c r="E30" s="291">
        <f>ROUND((((E27+E28)/220)*0.2)*7*15,2)</f>
        <v>0</v>
      </c>
    </row>
    <row r="31" spans="1:7" ht="30.75" customHeight="1">
      <c r="A31" s="335" t="s">
        <v>107</v>
      </c>
      <c r="B31" s="570" t="s">
        <v>665</v>
      </c>
      <c r="C31" s="570"/>
      <c r="D31" s="409"/>
      <c r="E31" s="291">
        <f>ROUND((((E27+E28)/220)*1.2)*15,2)</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IF((D56*2*15-(E27*6%))&gt;0, D56*2*15-(E27*6%), 0)</f>
        <v>0</v>
      </c>
      <c r="G56"/>
      <c r="M56" s="31"/>
    </row>
    <row r="57" spans="1:13" s="6" customFormat="1" ht="31.5" customHeight="1">
      <c r="A57" s="36" t="s">
        <v>40</v>
      </c>
      <c r="B57" s="563" t="s">
        <v>661</v>
      </c>
      <c r="C57" s="563"/>
      <c r="D57" s="293">
        <v>0</v>
      </c>
      <c r="E57" s="290">
        <f>ROUND(D57*15*0.98,2)</f>
        <v>0</v>
      </c>
      <c r="G57" s="675"/>
      <c r="H57" s="675"/>
      <c r="I57" s="31"/>
      <c r="M57" s="31"/>
    </row>
    <row r="58" spans="1:13" s="6" customFormat="1" ht="14.25" customHeight="1">
      <c r="A58" s="36" t="s">
        <v>41</v>
      </c>
      <c r="B58" s="563" t="s">
        <v>662</v>
      </c>
      <c r="C58" s="563"/>
      <c r="D58" s="36"/>
      <c r="E58" s="291">
        <v>0</v>
      </c>
    </row>
    <row r="59" spans="1:13" s="6" customFormat="1" ht="33" customHeight="1">
      <c r="A59" s="36" t="s">
        <v>80</v>
      </c>
      <c r="B59" s="563" t="s">
        <v>663</v>
      </c>
      <c r="C59" s="563"/>
      <c r="D59" s="36"/>
      <c r="E59" s="291">
        <v>0</v>
      </c>
    </row>
    <row r="60" spans="1:13" s="6" customFormat="1">
      <c r="A60" s="73" t="s">
        <v>107</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ht="36.75" customHeight="1">
      <c r="A95" s="36" t="s">
        <v>102</v>
      </c>
      <c r="B95" s="563" t="s">
        <v>537</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Uniformes!F60</f>
        <v>0</v>
      </c>
    </row>
    <row r="108" spans="1:5">
      <c r="A108" s="36" t="s">
        <v>117</v>
      </c>
      <c r="B108" s="664" t="s">
        <v>234</v>
      </c>
      <c r="C108" s="664"/>
      <c r="D108" s="664"/>
      <c r="E108" s="44">
        <f>'Equipamentos e EPI''S'!J34</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2</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5F925-D2E0-4735-BC89-92A4B1B337A8}">
  <sheetPr>
    <pageSetUpPr fitToPage="1"/>
  </sheetPr>
  <dimension ref="A2:M134"/>
  <sheetViews>
    <sheetView view="pageBreakPreview" topLeftCell="A18" zoomScaleNormal="100" zoomScaleSheetLayoutView="100" workbookViewId="0">
      <selection activeCell="B27" sqref="B27:C28"/>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627</v>
      </c>
      <c r="B2" s="645"/>
      <c r="C2" s="645"/>
      <c r="D2" s="645"/>
      <c r="E2" s="645"/>
    </row>
    <row r="3" spans="1:5" ht="28.5"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527</v>
      </c>
      <c r="C14" s="631" t="s">
        <v>224</v>
      </c>
      <c r="D14" s="631"/>
      <c r="E14" s="507" t="s">
        <v>540</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398</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227</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c r="A27" s="335" t="s">
        <v>102</v>
      </c>
      <c r="B27" s="570" t="s">
        <v>658</v>
      </c>
      <c r="C27" s="570"/>
      <c r="D27" s="390"/>
      <c r="E27" s="400">
        <f>D20</f>
        <v>0</v>
      </c>
    </row>
    <row r="28" spans="1:7" ht="33" customHeight="1">
      <c r="A28" s="335" t="s">
        <v>40</v>
      </c>
      <c r="B28" s="588" t="s">
        <v>659</v>
      </c>
      <c r="C28" s="595"/>
      <c r="D28" s="408">
        <v>0.3</v>
      </c>
      <c r="E28" s="401">
        <f>ROUND(E27*D28,2)</f>
        <v>0</v>
      </c>
    </row>
    <row r="29" spans="1:7">
      <c r="A29" s="335" t="s">
        <v>41</v>
      </c>
      <c r="B29" s="588" t="s">
        <v>105</v>
      </c>
      <c r="C29" s="595"/>
      <c r="D29" s="409"/>
      <c r="E29" s="44">
        <f>E27*D29</f>
        <v>0</v>
      </c>
    </row>
    <row r="30" spans="1:7">
      <c r="A30" s="335" t="s">
        <v>80</v>
      </c>
      <c r="B30" s="588" t="s">
        <v>106</v>
      </c>
      <c r="C30" s="595"/>
      <c r="D30" s="409"/>
      <c r="E30" s="44">
        <f>D30*E27</f>
        <v>0</v>
      </c>
    </row>
    <row r="31" spans="1:7">
      <c r="A31" s="335" t="s">
        <v>107</v>
      </c>
      <c r="B31" s="570" t="s">
        <v>237</v>
      </c>
      <c r="C31" s="570"/>
      <c r="D31" s="409"/>
      <c r="E31" s="44">
        <f>(E27+E29)/220*D31*15*7</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IF((D56*2*15-(E27*6%))&gt;0, D56*2*15-(E27*6%), 0)</f>
        <v>0</v>
      </c>
      <c r="G56"/>
      <c r="M56" s="31"/>
    </row>
    <row r="57" spans="1:13" s="6" customFormat="1" ht="31.5" customHeight="1">
      <c r="A57" s="36" t="s">
        <v>40</v>
      </c>
      <c r="B57" s="563" t="s">
        <v>661</v>
      </c>
      <c r="C57" s="563"/>
      <c r="D57" s="293">
        <v>0</v>
      </c>
      <c r="E57" s="290">
        <f>ROUND(D57*15*0.98,2)</f>
        <v>0</v>
      </c>
      <c r="G57" s="675"/>
      <c r="H57" s="675"/>
      <c r="I57" s="31"/>
      <c r="M57" s="31"/>
    </row>
    <row r="58" spans="1:13" s="6" customFormat="1" ht="14.25" customHeight="1">
      <c r="A58" s="36" t="s">
        <v>41</v>
      </c>
      <c r="B58" s="563" t="s">
        <v>662</v>
      </c>
      <c r="C58" s="563"/>
      <c r="D58" s="36"/>
      <c r="E58" s="291">
        <v>0</v>
      </c>
    </row>
    <row r="59" spans="1:13" s="6" customFormat="1" ht="36.75" customHeight="1">
      <c r="A59" s="36" t="s">
        <v>80</v>
      </c>
      <c r="B59" s="563" t="s">
        <v>663</v>
      </c>
      <c r="C59" s="563"/>
      <c r="D59" s="36"/>
      <c r="E59" s="291">
        <v>0</v>
      </c>
    </row>
    <row r="60" spans="1:13" s="6" customFormat="1">
      <c r="A60" s="73" t="s">
        <v>107</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ht="35.25" customHeight="1">
      <c r="A95" s="36" t="s">
        <v>102</v>
      </c>
      <c r="B95" s="563" t="s">
        <v>537</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Uniformes!F60</f>
        <v>0</v>
      </c>
    </row>
    <row r="108" spans="1:5">
      <c r="A108" s="36" t="s">
        <v>117</v>
      </c>
      <c r="B108" s="664" t="s">
        <v>234</v>
      </c>
      <c r="C108" s="664"/>
      <c r="D108" s="664"/>
      <c r="E108" s="44">
        <f>'Equipamentos e EPI''S'!J33</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2</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56452-FAB6-46C9-B006-E8BE9923227E}">
  <sheetPr>
    <pageSetUpPr fitToPage="1"/>
  </sheetPr>
  <dimension ref="A2:M134"/>
  <sheetViews>
    <sheetView view="pageBreakPreview" topLeftCell="A31" zoomScaleNormal="100" zoomScaleSheetLayoutView="100" workbookViewId="0">
      <selection activeCell="B56" sqref="B56:C59"/>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628</v>
      </c>
      <c r="B2" s="645"/>
      <c r="C2" s="645"/>
      <c r="D2" s="645"/>
      <c r="E2" s="645"/>
    </row>
    <row r="3" spans="1:5" ht="31.5"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529</v>
      </c>
      <c r="C14" s="631" t="s">
        <v>224</v>
      </c>
      <c r="D14" s="631"/>
      <c r="E14" s="507" t="s">
        <v>389</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398</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227</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c r="A27" s="335" t="s">
        <v>102</v>
      </c>
      <c r="B27" s="570" t="s">
        <v>658</v>
      </c>
      <c r="C27" s="570"/>
      <c r="D27" s="390"/>
      <c r="E27" s="400">
        <f>D20</f>
        <v>0</v>
      </c>
    </row>
    <row r="28" spans="1:7" ht="34.5" customHeight="1">
      <c r="A28" s="335" t="s">
        <v>40</v>
      </c>
      <c r="B28" s="588" t="s">
        <v>659</v>
      </c>
      <c r="C28" s="595"/>
      <c r="D28" s="408">
        <v>0.3</v>
      </c>
      <c r="E28" s="401">
        <f>ROUND(E27*D28,2)</f>
        <v>0</v>
      </c>
    </row>
    <row r="29" spans="1:7">
      <c r="A29" s="335" t="s">
        <v>41</v>
      </c>
      <c r="B29" s="588" t="s">
        <v>105</v>
      </c>
      <c r="C29" s="595"/>
      <c r="D29" s="409"/>
      <c r="E29" s="44">
        <f>E27*D29</f>
        <v>0</v>
      </c>
    </row>
    <row r="30" spans="1:7" ht="14.25" customHeight="1">
      <c r="A30" s="335" t="s">
        <v>80</v>
      </c>
      <c r="B30" s="588" t="s">
        <v>664</v>
      </c>
      <c r="C30" s="595"/>
      <c r="D30" s="409"/>
      <c r="E30" s="291">
        <f>ROUND((((E27+E28)/220)*0.2)*7*15,2)</f>
        <v>0</v>
      </c>
    </row>
    <row r="31" spans="1:7" ht="33.75" customHeight="1">
      <c r="A31" s="335" t="s">
        <v>107</v>
      </c>
      <c r="B31" s="570" t="s">
        <v>665</v>
      </c>
      <c r="C31" s="570"/>
      <c r="D31" s="409"/>
      <c r="E31" s="291">
        <f>ROUND((((E27+E28)/220)*1.2)*15,2)</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IF((D56*2*15-(E27*6%))&gt;0, D56*2*15-(E27*6%), 0)</f>
        <v>0</v>
      </c>
      <c r="G56"/>
      <c r="M56" s="31"/>
    </row>
    <row r="57" spans="1:13" s="6" customFormat="1" ht="31.5" customHeight="1">
      <c r="A57" s="36" t="s">
        <v>40</v>
      </c>
      <c r="B57" s="563" t="s">
        <v>661</v>
      </c>
      <c r="C57" s="563"/>
      <c r="D57" s="293">
        <v>0</v>
      </c>
      <c r="E57" s="290">
        <f>ROUND(D57*15*0.98,2)</f>
        <v>0</v>
      </c>
      <c r="G57" s="675"/>
      <c r="H57" s="675"/>
      <c r="I57" s="31"/>
      <c r="M57" s="31"/>
    </row>
    <row r="58" spans="1:13" s="6" customFormat="1" ht="14.25" customHeight="1">
      <c r="A58" s="36" t="s">
        <v>41</v>
      </c>
      <c r="B58" s="563" t="s">
        <v>662</v>
      </c>
      <c r="C58" s="563"/>
      <c r="D58" s="36"/>
      <c r="E58" s="291">
        <v>0</v>
      </c>
    </row>
    <row r="59" spans="1:13" s="6" customFormat="1" ht="32.25" customHeight="1">
      <c r="A59" s="36" t="s">
        <v>80</v>
      </c>
      <c r="B59" s="563" t="s">
        <v>663</v>
      </c>
      <c r="C59" s="563"/>
      <c r="D59" s="36"/>
      <c r="E59" s="291">
        <v>0</v>
      </c>
    </row>
    <row r="60" spans="1:13" s="6" customFormat="1">
      <c r="A60" s="73" t="s">
        <v>107</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ht="30" customHeight="1">
      <c r="A95" s="36" t="s">
        <v>102</v>
      </c>
      <c r="B95" s="563" t="s">
        <v>537</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Uniformes!F60</f>
        <v>0</v>
      </c>
    </row>
    <row r="108" spans="1:5">
      <c r="A108" s="36" t="s">
        <v>117</v>
      </c>
      <c r="B108" s="664" t="s">
        <v>234</v>
      </c>
      <c r="C108" s="664"/>
      <c r="D108" s="664"/>
      <c r="E108" s="44">
        <f>'Equipamentos e EPI''S'!J33</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2</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D1C9-FF06-4A63-8C22-9E97E7FEE1E8}">
  <sheetPr>
    <pageSetUpPr fitToPage="1"/>
  </sheetPr>
  <dimension ref="A2:M134"/>
  <sheetViews>
    <sheetView view="pageBreakPreview" topLeftCell="A11" zoomScaleNormal="100" zoomScaleSheetLayoutView="100" workbookViewId="0">
      <selection activeCell="G13" sqref="G13"/>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644" t="s">
        <v>694</v>
      </c>
      <c r="B2" s="645"/>
      <c r="C2" s="645"/>
      <c r="D2" s="645"/>
      <c r="E2" s="645"/>
    </row>
    <row r="3" spans="1:5" ht="27.75" customHeight="1">
      <c r="A3" s="655" t="s">
        <v>625</v>
      </c>
      <c r="B3" s="656"/>
      <c r="C3" s="656"/>
      <c r="D3" s="656"/>
      <c r="E3" s="656"/>
    </row>
    <row r="4" spans="1:5" ht="15.75">
      <c r="A4" s="640" t="s">
        <v>517</v>
      </c>
      <c r="B4" s="640"/>
      <c r="C4" s="640"/>
      <c r="D4" s="640"/>
      <c r="E4" s="640"/>
    </row>
    <row r="5" spans="1:5" ht="15.75">
      <c r="A5" s="646" t="s">
        <v>622</v>
      </c>
      <c r="B5" s="646"/>
      <c r="C5" s="646"/>
      <c r="D5" s="646"/>
      <c r="E5" s="646"/>
    </row>
    <row r="6" spans="1:5">
      <c r="A6" s="95"/>
      <c r="B6" s="95"/>
      <c r="C6" s="95"/>
      <c r="D6" s="95"/>
      <c r="E6" s="95"/>
    </row>
    <row r="7" spans="1:5">
      <c r="A7" s="574" t="s">
        <v>74</v>
      </c>
      <c r="B7" s="574"/>
      <c r="C7" s="574"/>
      <c r="D7" s="574"/>
      <c r="E7" s="574"/>
    </row>
    <row r="8" spans="1:5">
      <c r="A8" s="335" t="s">
        <v>39</v>
      </c>
      <c r="B8" s="594" t="s">
        <v>75</v>
      </c>
      <c r="C8" s="594"/>
      <c r="D8" s="647"/>
      <c r="E8" s="648"/>
    </row>
    <row r="9" spans="1:5">
      <c r="A9" s="335" t="s">
        <v>40</v>
      </c>
      <c r="B9" s="594" t="s">
        <v>76</v>
      </c>
      <c r="C9" s="594"/>
      <c r="D9" s="637" t="s">
        <v>397</v>
      </c>
      <c r="E9" s="638"/>
    </row>
    <row r="10" spans="1:5" ht="24.75" customHeight="1">
      <c r="A10" s="335" t="s">
        <v>41</v>
      </c>
      <c r="B10" s="594" t="s">
        <v>78</v>
      </c>
      <c r="C10" s="594"/>
      <c r="D10" s="657"/>
      <c r="E10" s="658"/>
    </row>
    <row r="11" spans="1:5">
      <c r="A11" s="335" t="s">
        <v>80</v>
      </c>
      <c r="B11" s="594" t="s">
        <v>81</v>
      </c>
      <c r="C11" s="594"/>
      <c r="D11" s="639">
        <v>60</v>
      </c>
      <c r="E11" s="639"/>
    </row>
    <row r="12" spans="1:5">
      <c r="A12" s="14"/>
      <c r="B12" s="15"/>
      <c r="C12" s="15"/>
      <c r="D12" s="14"/>
      <c r="E12" s="14"/>
    </row>
    <row r="13" spans="1:5" ht="28.5">
      <c r="A13" s="336" t="s">
        <v>82</v>
      </c>
      <c r="B13" s="336" t="s">
        <v>83</v>
      </c>
      <c r="C13" s="624" t="s">
        <v>84</v>
      </c>
      <c r="D13" s="592"/>
      <c r="E13" s="336" t="s">
        <v>85</v>
      </c>
    </row>
    <row r="14" spans="1:5" ht="28.5">
      <c r="A14" s="337">
        <v>1</v>
      </c>
      <c r="B14" s="337" t="s">
        <v>695</v>
      </c>
      <c r="C14" s="631" t="s">
        <v>224</v>
      </c>
      <c r="D14" s="631"/>
      <c r="E14" s="507" t="s">
        <v>629</v>
      </c>
    </row>
    <row r="15" spans="1:5">
      <c r="A15" s="14"/>
      <c r="B15" s="15"/>
      <c r="C15" s="15"/>
      <c r="D15" s="14"/>
      <c r="E15" s="14"/>
    </row>
    <row r="16" spans="1:5"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398</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227</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c r="A27" s="335" t="s">
        <v>102</v>
      </c>
      <c r="B27" s="570" t="s">
        <v>658</v>
      </c>
      <c r="C27" s="570"/>
      <c r="D27" s="390"/>
      <c r="E27" s="400">
        <f>D20</f>
        <v>0</v>
      </c>
    </row>
    <row r="28" spans="1:7" ht="28.5" customHeight="1">
      <c r="A28" s="335" t="s">
        <v>40</v>
      </c>
      <c r="B28" s="588" t="s">
        <v>659</v>
      </c>
      <c r="C28" s="595"/>
      <c r="D28" s="408">
        <v>0.3</v>
      </c>
      <c r="E28" s="401">
        <f>ROUND(E27*D28,2)</f>
        <v>0</v>
      </c>
    </row>
    <row r="29" spans="1:7">
      <c r="A29" s="335" t="s">
        <v>41</v>
      </c>
      <c r="B29" s="588" t="s">
        <v>105</v>
      </c>
      <c r="C29" s="595"/>
      <c r="D29" s="409"/>
      <c r="E29" s="44">
        <f>E27*D29</f>
        <v>0</v>
      </c>
    </row>
    <row r="30" spans="1:7">
      <c r="A30" s="335" t="s">
        <v>80</v>
      </c>
      <c r="B30" s="588" t="s">
        <v>106</v>
      </c>
      <c r="C30" s="595"/>
      <c r="D30" s="409"/>
      <c r="E30" s="44">
        <f>D30*E27</f>
        <v>0</v>
      </c>
    </row>
    <row r="31" spans="1:7">
      <c r="A31" s="335" t="s">
        <v>107</v>
      </c>
      <c r="B31" s="570" t="s">
        <v>237</v>
      </c>
      <c r="C31" s="570"/>
      <c r="D31" s="409"/>
      <c r="E31" s="44">
        <f>(E27+E29)/220*D31*15*7</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ustomHeight="1">
      <c r="A56" s="36" t="s">
        <v>39</v>
      </c>
      <c r="B56" s="563" t="s">
        <v>660</v>
      </c>
      <c r="C56" s="563"/>
      <c r="D56" s="293">
        <v>0</v>
      </c>
      <c r="E56" s="290">
        <f>IF((D56*2*22-(E27*6%))&gt;0, D56*2*22-(E27*6%), 0)</f>
        <v>0</v>
      </c>
      <c r="G56"/>
      <c r="M56" s="31"/>
    </row>
    <row r="57" spans="1:13" s="6" customFormat="1" ht="31.5" customHeight="1">
      <c r="A57" s="36" t="s">
        <v>40</v>
      </c>
      <c r="B57" s="563" t="s">
        <v>661</v>
      </c>
      <c r="C57" s="563"/>
      <c r="D57" s="293">
        <v>0</v>
      </c>
      <c r="E57" s="290">
        <f>ROUND(D57*22*0.98,2)</f>
        <v>0</v>
      </c>
      <c r="G57" s="675"/>
      <c r="H57" s="675"/>
      <c r="I57" s="31"/>
      <c r="M57" s="31"/>
    </row>
    <row r="58" spans="1:13" s="6" customFormat="1" ht="14.25" customHeight="1">
      <c r="A58" s="36" t="s">
        <v>41</v>
      </c>
      <c r="B58" s="563" t="s">
        <v>662</v>
      </c>
      <c r="C58" s="563"/>
      <c r="D58" s="36"/>
      <c r="E58" s="291">
        <v>0</v>
      </c>
    </row>
    <row r="59" spans="1:13" s="6" customFormat="1" ht="34.5" customHeight="1">
      <c r="A59" s="36" t="s">
        <v>80</v>
      </c>
      <c r="B59" s="563" t="s">
        <v>663</v>
      </c>
      <c r="C59" s="563"/>
      <c r="D59" s="36"/>
      <c r="E59" s="291">
        <v>0</v>
      </c>
    </row>
    <row r="60" spans="1:13" s="6" customFormat="1">
      <c r="A60" s="73" t="s">
        <v>109</v>
      </c>
      <c r="B60" s="662" t="s">
        <v>232</v>
      </c>
      <c r="C60" s="663"/>
      <c r="D60" s="47"/>
      <c r="E60" s="288"/>
    </row>
    <row r="61" spans="1:13" s="5" customFormat="1">
      <c r="A61" s="564" t="s">
        <v>147</v>
      </c>
      <c r="B61" s="564"/>
      <c r="C61" s="564"/>
      <c r="D61" s="564"/>
      <c r="E61" s="49">
        <f>SUM(E56:E60)</f>
        <v>0</v>
      </c>
    </row>
    <row r="62" spans="1:13" s="5" customFormat="1" ht="15" customHeight="1" thickBot="1">
      <c r="A62" s="74"/>
      <c r="B62" s="75"/>
      <c r="C62" s="75"/>
      <c r="D62" s="75"/>
      <c r="E62" s="61"/>
    </row>
    <row r="63" spans="1:13" s="5" customFormat="1" ht="15" customHeight="1">
      <c r="A63" s="605"/>
      <c r="B63" s="606"/>
      <c r="C63" s="606"/>
      <c r="D63" s="606"/>
      <c r="E63" s="607"/>
    </row>
    <row r="64" spans="1:13" s="5" customFormat="1">
      <c r="A64" s="568" t="s">
        <v>154</v>
      </c>
      <c r="B64" s="568"/>
      <c r="C64" s="568"/>
      <c r="D64" s="568"/>
      <c r="E64" s="568"/>
    </row>
    <row r="65" spans="1:7" s="5" customFormat="1">
      <c r="A65" s="53"/>
      <c r="B65" s="585" t="s">
        <v>393</v>
      </c>
      <c r="C65" s="585"/>
      <c r="D65" s="53" t="s">
        <v>157</v>
      </c>
      <c r="E65" s="53" t="s">
        <v>101</v>
      </c>
    </row>
    <row r="66" spans="1:7" s="5" customFormat="1">
      <c r="A66" s="36" t="s">
        <v>114</v>
      </c>
      <c r="B66" s="664" t="s">
        <v>159</v>
      </c>
      <c r="C66" s="664"/>
      <c r="D66" s="410">
        <f>D40</f>
        <v>0.20429999999999998</v>
      </c>
      <c r="E66" s="44">
        <f>E40</f>
        <v>0</v>
      </c>
    </row>
    <row r="67" spans="1:7" s="5" customFormat="1">
      <c r="A67" s="36" t="s">
        <v>121</v>
      </c>
      <c r="B67" s="664" t="s">
        <v>160</v>
      </c>
      <c r="C67" s="664"/>
      <c r="D67" s="410">
        <f>D52</f>
        <v>0</v>
      </c>
      <c r="E67" s="44">
        <f>E52</f>
        <v>0</v>
      </c>
    </row>
    <row r="68" spans="1:7" s="5" customFormat="1">
      <c r="A68" s="36" t="s">
        <v>137</v>
      </c>
      <c r="B68" s="664" t="s">
        <v>161</v>
      </c>
      <c r="C68" s="664"/>
      <c r="D68" s="410">
        <v>0</v>
      </c>
      <c r="E68" s="44">
        <f>E61</f>
        <v>0</v>
      </c>
    </row>
    <row r="69" spans="1:7" s="5" customFormat="1">
      <c r="A69" s="666" t="s">
        <v>164</v>
      </c>
      <c r="B69" s="666"/>
      <c r="C69" s="666"/>
      <c r="D69" s="77">
        <f>SUM(D66:D68)</f>
        <v>0.20429999999999998</v>
      </c>
      <c r="E69" s="49">
        <f>SUM(E66:E68)</f>
        <v>0</v>
      </c>
    </row>
    <row r="70" spans="1:7" s="5" customFormat="1" ht="7.5" customHeight="1">
      <c r="A70" s="18"/>
      <c r="B70" s="18"/>
      <c r="C70" s="18"/>
      <c r="D70" s="411"/>
      <c r="E70" s="403"/>
    </row>
    <row r="71" spans="1:7" s="5" customFormat="1">
      <c r="A71" s="581" t="s">
        <v>165</v>
      </c>
      <c r="B71" s="582"/>
      <c r="C71" s="582"/>
      <c r="D71" s="582"/>
      <c r="E71" s="582"/>
    </row>
    <row r="72" spans="1:7" s="5" customFormat="1">
      <c r="A72" s="583" t="s">
        <v>165</v>
      </c>
      <c r="B72" s="583"/>
      <c r="C72" s="583"/>
      <c r="D72" s="583"/>
      <c r="E72" s="583"/>
    </row>
    <row r="73" spans="1:7" s="5" customFormat="1">
      <c r="A73" s="53">
        <v>3</v>
      </c>
      <c r="B73" s="585" t="s">
        <v>166</v>
      </c>
      <c r="C73" s="585"/>
      <c r="D73" s="53" t="s">
        <v>157</v>
      </c>
      <c r="E73" s="53" t="s">
        <v>101</v>
      </c>
    </row>
    <row r="74" spans="1:7" s="5" customFormat="1" ht="60" customHeight="1">
      <c r="A74" s="36" t="s">
        <v>102</v>
      </c>
      <c r="B74" s="670" t="s">
        <v>519</v>
      </c>
      <c r="C74" s="671"/>
      <c r="D74" s="287">
        <v>0</v>
      </c>
      <c r="E74" s="44">
        <f>D74*($E$33+$E$40)</f>
        <v>0</v>
      </c>
      <c r="G74" s="386"/>
    </row>
    <row r="75" spans="1:7" s="5" customFormat="1" ht="33" customHeight="1">
      <c r="A75" s="36" t="s">
        <v>117</v>
      </c>
      <c r="B75" s="563" t="s">
        <v>380</v>
      </c>
      <c r="C75" s="563"/>
      <c r="D75" s="71">
        <f>D51*D74</f>
        <v>0</v>
      </c>
      <c r="E75" s="44">
        <f>D51*E74</f>
        <v>0</v>
      </c>
      <c r="G75" s="360"/>
    </row>
    <row r="76" spans="1:7" s="5" customFormat="1" ht="65.25" customHeight="1">
      <c r="A76" s="36" t="s">
        <v>41</v>
      </c>
      <c r="B76" s="670" t="s">
        <v>520</v>
      </c>
      <c r="C76" s="671"/>
      <c r="D76" s="287">
        <v>0</v>
      </c>
      <c r="E76" s="44">
        <f>D76*($E$33+$E$40)</f>
        <v>0</v>
      </c>
      <c r="G76" s="387"/>
    </row>
    <row r="77" spans="1:7" s="5" customFormat="1" ht="30" customHeight="1">
      <c r="A77" s="36" t="s">
        <v>80</v>
      </c>
      <c r="B77" s="563" t="s">
        <v>233</v>
      </c>
      <c r="C77" s="563"/>
      <c r="D77" s="71">
        <f>D52*D76</f>
        <v>0</v>
      </c>
      <c r="E77" s="44">
        <f>D52*E76</f>
        <v>0</v>
      </c>
    </row>
    <row r="78" spans="1:7" s="5" customFormat="1" ht="34.5" customHeight="1">
      <c r="A78" s="36" t="s">
        <v>107</v>
      </c>
      <c r="B78" s="563" t="s">
        <v>381</v>
      </c>
      <c r="C78" s="563"/>
      <c r="D78" s="388">
        <v>0.04</v>
      </c>
      <c r="E78" s="44">
        <f t="shared" ref="E78" si="1">D78*$E$33</f>
        <v>0</v>
      </c>
    </row>
    <row r="79" spans="1:7" s="5" customFormat="1" ht="14.45" customHeight="1">
      <c r="A79" s="666" t="s">
        <v>174</v>
      </c>
      <c r="B79" s="666"/>
      <c r="C79" s="666"/>
      <c r="D79" s="77">
        <f>SUM(D74:D78)</f>
        <v>0.04</v>
      </c>
      <c r="E79" s="49">
        <f>SUM(E74:E78)</f>
        <v>0</v>
      </c>
    </row>
    <row r="80" spans="1:7" s="5" customFormat="1">
      <c r="A80" s="18"/>
      <c r="B80" s="18"/>
      <c r="C80" s="18"/>
      <c r="D80" s="411"/>
      <c r="E80" s="403"/>
    </row>
    <row r="81" spans="1:9" s="5" customFormat="1">
      <c r="A81" s="581" t="s">
        <v>175</v>
      </c>
      <c r="B81" s="582"/>
      <c r="C81" s="582"/>
      <c r="D81" s="582"/>
      <c r="E81" s="582"/>
    </row>
    <row r="82" spans="1:9" s="5" customFormat="1" ht="16.5" customHeight="1">
      <c r="A82" s="583" t="s">
        <v>176</v>
      </c>
      <c r="B82" s="583"/>
      <c r="C82" s="583"/>
      <c r="D82" s="583"/>
      <c r="E82" s="583"/>
    </row>
    <row r="83" spans="1:9" s="5" customFormat="1" ht="42.6" customHeight="1">
      <c r="A83" s="667" t="s">
        <v>395</v>
      </c>
      <c r="B83" s="668"/>
      <c r="C83" s="668"/>
      <c r="D83" s="669"/>
      <c r="E83" s="407">
        <f>($E$33+$E$40+$E$52+$E$78)</f>
        <v>0</v>
      </c>
    </row>
    <row r="84" spans="1:9" s="5" customFormat="1">
      <c r="A84" s="53" t="s">
        <v>177</v>
      </c>
      <c r="B84" s="584" t="s">
        <v>178</v>
      </c>
      <c r="C84" s="584"/>
      <c r="D84" s="53" t="s">
        <v>157</v>
      </c>
      <c r="E84" s="53" t="s">
        <v>101</v>
      </c>
    </row>
    <row r="85" spans="1:9" s="5" customFormat="1">
      <c r="A85" s="36" t="s">
        <v>102</v>
      </c>
      <c r="B85" s="563" t="s">
        <v>394</v>
      </c>
      <c r="C85" s="563"/>
      <c r="D85" s="287">
        <v>0</v>
      </c>
      <c r="E85" s="44">
        <f>D85*(E33+E52)</f>
        <v>0</v>
      </c>
      <c r="F85" s="30"/>
      <c r="G85" s="386"/>
      <c r="H85" s="30"/>
      <c r="I85" s="30"/>
    </row>
    <row r="86" spans="1:9" s="5" customFormat="1">
      <c r="A86" s="36" t="s">
        <v>117</v>
      </c>
      <c r="B86" s="563" t="s">
        <v>178</v>
      </c>
      <c r="C86" s="563"/>
      <c r="D86" s="287">
        <v>0</v>
      </c>
      <c r="E86" s="44">
        <f>ROUND(D86*$E$83,2)</f>
        <v>0</v>
      </c>
      <c r="F86" s="30"/>
    </row>
    <row r="87" spans="1:9" s="5" customFormat="1" ht="14.25" customHeight="1">
      <c r="A87" s="36" t="s">
        <v>169</v>
      </c>
      <c r="B87" s="563" t="s">
        <v>378</v>
      </c>
      <c r="C87" s="563"/>
      <c r="D87" s="287">
        <v>0</v>
      </c>
      <c r="E87" s="44">
        <f t="shared" ref="E87:E90" si="2">ROUND(D87*$E$83,2)</f>
        <v>0</v>
      </c>
    </row>
    <row r="88" spans="1:9" s="5" customFormat="1" ht="29.25" customHeight="1">
      <c r="A88" s="36" t="s">
        <v>42</v>
      </c>
      <c r="B88" s="563" t="s">
        <v>379</v>
      </c>
      <c r="C88" s="563"/>
      <c r="D88" s="287">
        <v>0</v>
      </c>
      <c r="E88" s="44">
        <f t="shared" si="2"/>
        <v>0</v>
      </c>
    </row>
    <row r="89" spans="1:9" s="5" customFormat="1">
      <c r="A89" s="36" t="s">
        <v>43</v>
      </c>
      <c r="B89" s="563" t="s">
        <v>182</v>
      </c>
      <c r="C89" s="563"/>
      <c r="D89" s="287">
        <v>0</v>
      </c>
      <c r="E89" s="44">
        <f t="shared" si="2"/>
        <v>0</v>
      </c>
    </row>
    <row r="90" spans="1:9" s="5" customFormat="1">
      <c r="A90" s="36" t="s">
        <v>109</v>
      </c>
      <c r="B90" s="664" t="s">
        <v>183</v>
      </c>
      <c r="C90" s="664"/>
      <c r="D90" s="71">
        <v>0</v>
      </c>
      <c r="E90" s="44">
        <f t="shared" si="2"/>
        <v>0</v>
      </c>
    </row>
    <row r="91" spans="1:9" s="5" customFormat="1">
      <c r="A91" s="564" t="s">
        <v>184</v>
      </c>
      <c r="B91" s="564"/>
      <c r="C91" s="564"/>
      <c r="D91" s="72">
        <f>SUM(D85:D90)</f>
        <v>0</v>
      </c>
      <c r="E91" s="49">
        <f>SUM(E85:E90)</f>
        <v>0</v>
      </c>
    </row>
    <row r="92" spans="1:9" s="5" customFormat="1">
      <c r="A92" s="18"/>
      <c r="B92" s="18"/>
      <c r="C92" s="18"/>
      <c r="D92" s="411"/>
      <c r="E92" s="403"/>
    </row>
    <row r="93" spans="1:9" s="5" customFormat="1">
      <c r="A93" s="583" t="s">
        <v>185</v>
      </c>
      <c r="B93" s="583"/>
      <c r="C93" s="583"/>
      <c r="D93" s="583"/>
      <c r="E93" s="583"/>
    </row>
    <row r="94" spans="1:9" s="5" customFormat="1">
      <c r="A94" s="53" t="s">
        <v>186</v>
      </c>
      <c r="B94" s="584" t="s">
        <v>187</v>
      </c>
      <c r="C94" s="584"/>
      <c r="D94" s="53" t="s">
        <v>157</v>
      </c>
      <c r="E94" s="53" t="s">
        <v>101</v>
      </c>
    </row>
    <row r="95" spans="1:9">
      <c r="A95" s="36" t="s">
        <v>102</v>
      </c>
      <c r="B95" s="563" t="s">
        <v>188</v>
      </c>
      <c r="C95" s="563"/>
      <c r="D95" s="76">
        <v>0</v>
      </c>
      <c r="E95" s="44">
        <f>(E33+E69+E79)/220*1*15*D95</f>
        <v>0</v>
      </c>
    </row>
    <row r="96" spans="1:9">
      <c r="A96" s="666" t="s">
        <v>189</v>
      </c>
      <c r="B96" s="666"/>
      <c r="C96" s="666"/>
      <c r="D96" s="666"/>
      <c r="E96" s="49">
        <f>E95</f>
        <v>0</v>
      </c>
    </row>
    <row r="97" spans="1:5">
      <c r="A97" s="653"/>
      <c r="B97" s="665"/>
      <c r="C97" s="665"/>
      <c r="D97" s="665"/>
      <c r="E97" s="654"/>
    </row>
    <row r="98" spans="1:5">
      <c r="A98" s="568" t="s">
        <v>190</v>
      </c>
      <c r="B98" s="568"/>
      <c r="C98" s="568"/>
      <c r="D98" s="568"/>
      <c r="E98" s="568"/>
    </row>
    <row r="99" spans="1:5">
      <c r="A99" s="53"/>
      <c r="B99" s="585" t="s">
        <v>191</v>
      </c>
      <c r="C99" s="585"/>
      <c r="D99" s="53" t="s">
        <v>157</v>
      </c>
      <c r="E99" s="53" t="s">
        <v>101</v>
      </c>
    </row>
    <row r="100" spans="1:5">
      <c r="A100" s="36" t="s">
        <v>177</v>
      </c>
      <c r="B100" s="664" t="s">
        <v>178</v>
      </c>
      <c r="C100" s="664"/>
      <c r="D100" s="410">
        <f>D91</f>
        <v>0</v>
      </c>
      <c r="E100" s="44">
        <f>E91</f>
        <v>0</v>
      </c>
    </row>
    <row r="101" spans="1:5">
      <c r="A101" s="36" t="s">
        <v>186</v>
      </c>
      <c r="B101" s="664" t="s">
        <v>187</v>
      </c>
      <c r="C101" s="664"/>
      <c r="D101" s="71">
        <v>0</v>
      </c>
      <c r="E101" s="44">
        <f>E96</f>
        <v>0</v>
      </c>
    </row>
    <row r="102" spans="1:5">
      <c r="A102" s="666" t="s">
        <v>192</v>
      </c>
      <c r="B102" s="666"/>
      <c r="C102" s="666"/>
      <c r="D102" s="77">
        <f>SUM(D100:D101)</f>
        <v>0</v>
      </c>
      <c r="E102" s="49">
        <f>E100+E101</f>
        <v>0</v>
      </c>
    </row>
    <row r="103" spans="1:5">
      <c r="A103" s="13"/>
      <c r="B103" s="18"/>
      <c r="C103" s="18"/>
      <c r="D103" s="411"/>
      <c r="E103" s="403"/>
    </row>
    <row r="104" spans="1:5">
      <c r="A104" s="581" t="s">
        <v>193</v>
      </c>
      <c r="B104" s="582"/>
      <c r="C104" s="582"/>
      <c r="D104" s="582"/>
      <c r="E104" s="582"/>
    </row>
    <row r="105" spans="1:5">
      <c r="A105" s="583" t="s">
        <v>193</v>
      </c>
      <c r="B105" s="583"/>
      <c r="C105" s="583"/>
      <c r="D105" s="583"/>
      <c r="E105" s="583"/>
    </row>
    <row r="106" spans="1:5">
      <c r="A106" s="53">
        <v>5</v>
      </c>
      <c r="B106" s="585" t="s">
        <v>194</v>
      </c>
      <c r="C106" s="585"/>
      <c r="D106" s="585"/>
      <c r="E106" s="53" t="s">
        <v>101</v>
      </c>
    </row>
    <row r="107" spans="1:5">
      <c r="A107" s="36" t="s">
        <v>102</v>
      </c>
      <c r="B107" s="664" t="s">
        <v>195</v>
      </c>
      <c r="C107" s="664"/>
      <c r="D107" s="664"/>
      <c r="E107" s="487">
        <f>Uniformes!F60</f>
        <v>0</v>
      </c>
    </row>
    <row r="108" spans="1:5">
      <c r="A108" s="36" t="s">
        <v>117</v>
      </c>
      <c r="B108" s="664" t="s">
        <v>234</v>
      </c>
      <c r="C108" s="664"/>
      <c r="D108" s="664"/>
      <c r="E108" s="44">
        <f>'Equipamentos e EPI''S'!J33</f>
        <v>0</v>
      </c>
    </row>
    <row r="109" spans="1:5" s="5" customFormat="1">
      <c r="A109" s="666" t="s">
        <v>200</v>
      </c>
      <c r="B109" s="666"/>
      <c r="C109" s="666"/>
      <c r="D109" s="666"/>
      <c r="E109" s="49">
        <f>SUM(E107:E108)</f>
        <v>0</v>
      </c>
    </row>
    <row r="110" spans="1:5">
      <c r="E110" s="404">
        <f>D69+D79+D102</f>
        <v>0.24429999999999999</v>
      </c>
    </row>
    <row r="111" spans="1:5">
      <c r="A111" s="568" t="s">
        <v>201</v>
      </c>
      <c r="B111" s="568"/>
      <c r="C111" s="568"/>
      <c r="D111" s="568"/>
      <c r="E111" s="77">
        <f>D40+D52+D79+D91</f>
        <v>0.24429999999999999</v>
      </c>
    </row>
    <row r="112" spans="1:5">
      <c r="A112" s="677" t="s">
        <v>202</v>
      </c>
      <c r="B112" s="677"/>
      <c r="C112" s="677"/>
      <c r="D112" s="677"/>
      <c r="E112" s="677"/>
    </row>
    <row r="113" spans="1:5" s="6" customFormat="1">
      <c r="A113" s="583" t="s">
        <v>202</v>
      </c>
      <c r="B113" s="583"/>
      <c r="C113" s="583"/>
      <c r="D113" s="583"/>
      <c r="E113" s="583"/>
    </row>
    <row r="114" spans="1:5">
      <c r="A114" s="53">
        <v>6</v>
      </c>
      <c r="B114" s="584" t="s">
        <v>203</v>
      </c>
      <c r="C114" s="584"/>
      <c r="D114" s="53" t="s">
        <v>100</v>
      </c>
      <c r="E114" s="53" t="s">
        <v>101</v>
      </c>
    </row>
    <row r="115" spans="1:5">
      <c r="A115" s="78" t="s">
        <v>102</v>
      </c>
      <c r="B115" s="664" t="s">
        <v>204</v>
      </c>
      <c r="C115" s="664"/>
      <c r="D115" s="287">
        <v>0</v>
      </c>
      <c r="E115" s="44">
        <f>D115*E130</f>
        <v>0</v>
      </c>
    </row>
    <row r="116" spans="1:5">
      <c r="A116" s="78" t="s">
        <v>117</v>
      </c>
      <c r="B116" s="664" t="s">
        <v>205</v>
      </c>
      <c r="C116" s="664"/>
      <c r="D116" s="287">
        <v>0</v>
      </c>
      <c r="E116" s="44">
        <f>D116*(E115+E130)</f>
        <v>0</v>
      </c>
    </row>
    <row r="117" spans="1:5">
      <c r="A117" s="676" t="s">
        <v>41</v>
      </c>
      <c r="B117" s="666" t="s">
        <v>206</v>
      </c>
      <c r="C117" s="666"/>
      <c r="D117" s="72"/>
      <c r="E117" s="49"/>
    </row>
    <row r="118" spans="1:5">
      <c r="A118" s="676"/>
      <c r="B118" s="664" t="s">
        <v>207</v>
      </c>
      <c r="C118" s="664"/>
      <c r="D118" s="287">
        <v>0</v>
      </c>
      <c r="E118" s="44">
        <f>($E$115+$E$116+$E$130)/(1-($D$118+$D$119+$D$120))*D118</f>
        <v>0</v>
      </c>
    </row>
    <row r="119" spans="1:5">
      <c r="A119" s="676"/>
      <c r="B119" s="664" t="s">
        <v>208</v>
      </c>
      <c r="C119" s="664"/>
      <c r="D119" s="287">
        <v>0</v>
      </c>
      <c r="E119" s="44">
        <f>($E$115+$E$116+$E$130)/(1-($D$118+$D$119+$D$120))*D119</f>
        <v>0</v>
      </c>
    </row>
    <row r="120" spans="1:5" s="3" customFormat="1" ht="14.25" customHeight="1">
      <c r="A120" s="676"/>
      <c r="B120" s="664" t="s">
        <v>377</v>
      </c>
      <c r="C120" s="664"/>
      <c r="D120" s="287">
        <v>0</v>
      </c>
      <c r="E120" s="44">
        <f>($E$115+$E$116+$E$130)/(1-($D$118+$D$119+$D$120))*D120</f>
        <v>0</v>
      </c>
    </row>
    <row r="121" spans="1:5">
      <c r="A121" s="564" t="s">
        <v>210</v>
      </c>
      <c r="B121" s="564"/>
      <c r="C121" s="564"/>
      <c r="D121" s="72">
        <f>SUM(D115:D120)</f>
        <v>0</v>
      </c>
      <c r="E121" s="49">
        <f>SUM(E115:E120)</f>
        <v>0</v>
      </c>
    </row>
    <row r="122" spans="1:5">
      <c r="D122" s="412"/>
    </row>
    <row r="123" spans="1:5">
      <c r="A123" s="568" t="s">
        <v>211</v>
      </c>
      <c r="B123" s="568"/>
      <c r="C123" s="568"/>
      <c r="D123" s="568"/>
      <c r="E123" s="568"/>
    </row>
    <row r="124" spans="1:5" ht="14.45" customHeight="1">
      <c r="A124" s="564" t="s">
        <v>212</v>
      </c>
      <c r="B124" s="564"/>
      <c r="C124" s="564"/>
      <c r="D124" s="564"/>
      <c r="E124" s="53" t="s">
        <v>213</v>
      </c>
    </row>
    <row r="125" spans="1:5">
      <c r="A125" s="36" t="s">
        <v>102</v>
      </c>
      <c r="B125" s="563" t="s">
        <v>214</v>
      </c>
      <c r="C125" s="563"/>
      <c r="D125" s="563"/>
      <c r="E125" s="405">
        <f>E33</f>
        <v>0</v>
      </c>
    </row>
    <row r="126" spans="1:5">
      <c r="A126" s="36" t="s">
        <v>117</v>
      </c>
      <c r="B126" s="563" t="s">
        <v>215</v>
      </c>
      <c r="C126" s="563"/>
      <c r="D126" s="563"/>
      <c r="E126" s="406">
        <f>E69</f>
        <v>0</v>
      </c>
    </row>
    <row r="127" spans="1:5">
      <c r="A127" s="36" t="s">
        <v>169</v>
      </c>
      <c r="B127" s="563" t="s">
        <v>216</v>
      </c>
      <c r="C127" s="563"/>
      <c r="D127" s="563"/>
      <c r="E127" s="406">
        <f>E79</f>
        <v>0</v>
      </c>
    </row>
    <row r="128" spans="1:5">
      <c r="A128" s="36" t="s">
        <v>42</v>
      </c>
      <c r="B128" s="563" t="s">
        <v>217</v>
      </c>
      <c r="C128" s="563"/>
      <c r="D128" s="563"/>
      <c r="E128" s="406">
        <f>E102</f>
        <v>0</v>
      </c>
    </row>
    <row r="129" spans="1:5">
      <c r="A129" s="36" t="s">
        <v>43</v>
      </c>
      <c r="B129" s="672" t="s">
        <v>218</v>
      </c>
      <c r="C129" s="673"/>
      <c r="D129" s="674"/>
      <c r="E129" s="405">
        <f>E109</f>
        <v>0</v>
      </c>
    </row>
    <row r="130" spans="1:5">
      <c r="A130" s="564" t="s">
        <v>219</v>
      </c>
      <c r="B130" s="564"/>
      <c r="C130" s="564"/>
      <c r="D130" s="564"/>
      <c r="E130" s="41">
        <f>SUM(E125:E129)</f>
        <v>0</v>
      </c>
    </row>
    <row r="131" spans="1:5" s="5" customFormat="1">
      <c r="A131" s="36" t="s">
        <v>109</v>
      </c>
      <c r="B131" s="563" t="s">
        <v>220</v>
      </c>
      <c r="C131" s="563"/>
      <c r="D131" s="563"/>
      <c r="E131" s="406">
        <f>E121</f>
        <v>0</v>
      </c>
    </row>
    <row r="132" spans="1:5">
      <c r="A132" s="564" t="s">
        <v>221</v>
      </c>
      <c r="B132" s="564"/>
      <c r="C132" s="564"/>
      <c r="D132" s="564"/>
      <c r="E132" s="41">
        <f>ROUND(SUM(E130:E131),2)</f>
        <v>0</v>
      </c>
    </row>
    <row r="133" spans="1:5">
      <c r="A133" s="564" t="s">
        <v>235</v>
      </c>
      <c r="B133" s="564"/>
      <c r="C133" s="564"/>
      <c r="D133" s="564"/>
      <c r="E133" s="359">
        <v>1</v>
      </c>
    </row>
    <row r="134" spans="1:5">
      <c r="A134" s="564" t="s">
        <v>236</v>
      </c>
      <c r="B134" s="564"/>
      <c r="C134" s="564"/>
      <c r="D134" s="564"/>
      <c r="E134" s="41">
        <f>E132*E133</f>
        <v>0</v>
      </c>
    </row>
  </sheetData>
  <mergeCells count="132">
    <mergeCell ref="A134:D134"/>
    <mergeCell ref="B128:D128"/>
    <mergeCell ref="B129:D129"/>
    <mergeCell ref="A130:D130"/>
    <mergeCell ref="B131:D131"/>
    <mergeCell ref="A132:D132"/>
    <mergeCell ref="A133:D133"/>
    <mergeCell ref="A121:C121"/>
    <mergeCell ref="A123:E123"/>
    <mergeCell ref="A124:D124"/>
    <mergeCell ref="B125:D125"/>
    <mergeCell ref="B126:D126"/>
    <mergeCell ref="B127:D127"/>
    <mergeCell ref="A113:E113"/>
    <mergeCell ref="B114:C114"/>
    <mergeCell ref="B115:C115"/>
    <mergeCell ref="B116:C116"/>
    <mergeCell ref="A117:A120"/>
    <mergeCell ref="B117:C117"/>
    <mergeCell ref="B118:C118"/>
    <mergeCell ref="B119:C119"/>
    <mergeCell ref="B120:C120"/>
    <mergeCell ref="B106:D106"/>
    <mergeCell ref="B107:D107"/>
    <mergeCell ref="B108:D108"/>
    <mergeCell ref="A109:D109"/>
    <mergeCell ref="A111:D111"/>
    <mergeCell ref="A112:E112"/>
    <mergeCell ref="B99:C99"/>
    <mergeCell ref="B100:C100"/>
    <mergeCell ref="B101:C101"/>
    <mergeCell ref="A102:C102"/>
    <mergeCell ref="A104:E104"/>
    <mergeCell ref="A105:E105"/>
    <mergeCell ref="A93:E93"/>
    <mergeCell ref="B94:C94"/>
    <mergeCell ref="B95:C95"/>
    <mergeCell ref="A96:D96"/>
    <mergeCell ref="A97:E97"/>
    <mergeCell ref="A98:E98"/>
    <mergeCell ref="B86:C86"/>
    <mergeCell ref="B87:C87"/>
    <mergeCell ref="B88:C88"/>
    <mergeCell ref="B89:C89"/>
    <mergeCell ref="B90:C90"/>
    <mergeCell ref="A91:C91"/>
    <mergeCell ref="A79:C79"/>
    <mergeCell ref="A81:E81"/>
    <mergeCell ref="A82:E82"/>
    <mergeCell ref="A83:D83"/>
    <mergeCell ref="B84:C84"/>
    <mergeCell ref="B85:C85"/>
    <mergeCell ref="B73:C73"/>
    <mergeCell ref="B74:C74"/>
    <mergeCell ref="B75:C75"/>
    <mergeCell ref="B76:C76"/>
    <mergeCell ref="B77:C77"/>
    <mergeCell ref="B78:C78"/>
    <mergeCell ref="B66:C66"/>
    <mergeCell ref="B67:C67"/>
    <mergeCell ref="B68:C68"/>
    <mergeCell ref="A69:C69"/>
    <mergeCell ref="A71:E71"/>
    <mergeCell ref="A72:E72"/>
    <mergeCell ref="B60:C60"/>
    <mergeCell ref="A61:D61"/>
    <mergeCell ref="A63:E63"/>
    <mergeCell ref="A64:E64"/>
    <mergeCell ref="B65:C65"/>
    <mergeCell ref="B55:C55"/>
    <mergeCell ref="B56:C56"/>
    <mergeCell ref="B57:C57"/>
    <mergeCell ref="G57:H57"/>
    <mergeCell ref="B58:C58"/>
    <mergeCell ref="B59:C59"/>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0" max="4" man="1"/>
  </rowBreaks>
  <colBreaks count="1" manualBreakCount="1">
    <brk id="5" max="1048575"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C4AF-3AD9-4C17-AAE1-8C19FF11447B}">
  <sheetPr>
    <pageSetUpPr fitToPage="1"/>
  </sheetPr>
  <dimension ref="A2:M133"/>
  <sheetViews>
    <sheetView view="pageBreakPreview" topLeftCell="A30" zoomScaleNormal="100" zoomScaleSheetLayoutView="100" workbookViewId="0">
      <selection activeCell="D59" sqref="D59"/>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7" ht="29.25" customHeight="1">
      <c r="A2" s="644" t="s">
        <v>630</v>
      </c>
      <c r="B2" s="645"/>
      <c r="C2" s="645"/>
      <c r="D2" s="645"/>
      <c r="E2" s="645"/>
    </row>
    <row r="3" spans="1:7" ht="25.5" customHeight="1">
      <c r="A3" s="655" t="s">
        <v>625</v>
      </c>
      <c r="B3" s="656"/>
      <c r="C3" s="656"/>
      <c r="D3" s="656"/>
      <c r="E3" s="656"/>
    </row>
    <row r="4" spans="1:7" ht="15.75">
      <c r="A4" s="640" t="s">
        <v>517</v>
      </c>
      <c r="B4" s="640"/>
      <c r="C4" s="640"/>
      <c r="D4" s="640"/>
      <c r="E4" s="640"/>
    </row>
    <row r="5" spans="1:7" ht="15.75">
      <c r="A5" s="646" t="s">
        <v>622</v>
      </c>
      <c r="B5" s="646"/>
      <c r="C5" s="646"/>
      <c r="D5" s="646"/>
      <c r="E5" s="646"/>
    </row>
    <row r="6" spans="1:7">
      <c r="A6" s="95"/>
      <c r="B6" s="95"/>
      <c r="C6" s="95"/>
      <c r="D6" s="95"/>
      <c r="E6" s="95"/>
    </row>
    <row r="7" spans="1:7">
      <c r="A7" s="574" t="s">
        <v>74</v>
      </c>
      <c r="B7" s="574"/>
      <c r="C7" s="574"/>
      <c r="D7" s="574"/>
      <c r="E7" s="574"/>
    </row>
    <row r="8" spans="1:7">
      <c r="A8" s="335" t="s">
        <v>39</v>
      </c>
      <c r="B8" s="594" t="s">
        <v>75</v>
      </c>
      <c r="C8" s="594"/>
      <c r="D8" s="647"/>
      <c r="E8" s="648"/>
    </row>
    <row r="9" spans="1:7">
      <c r="A9" s="335" t="s">
        <v>40</v>
      </c>
      <c r="B9" s="594" t="s">
        <v>76</v>
      </c>
      <c r="C9" s="594"/>
      <c r="D9" s="637" t="s">
        <v>397</v>
      </c>
      <c r="E9" s="638"/>
    </row>
    <row r="10" spans="1:7" ht="24.75" customHeight="1">
      <c r="A10" s="335" t="s">
        <v>41</v>
      </c>
      <c r="B10" s="594" t="s">
        <v>78</v>
      </c>
      <c r="C10" s="594"/>
      <c r="D10" s="657"/>
      <c r="E10" s="658"/>
    </row>
    <row r="11" spans="1:7">
      <c r="A11" s="335" t="s">
        <v>80</v>
      </c>
      <c r="B11" s="594" t="s">
        <v>81</v>
      </c>
      <c r="C11" s="594"/>
      <c r="D11" s="639">
        <v>60</v>
      </c>
      <c r="E11" s="639"/>
    </row>
    <row r="12" spans="1:7">
      <c r="A12" s="14"/>
      <c r="B12" s="15"/>
      <c r="C12" s="15"/>
      <c r="D12" s="14"/>
      <c r="E12" s="14"/>
    </row>
    <row r="13" spans="1:7" ht="28.5">
      <c r="A13" s="336" t="s">
        <v>82</v>
      </c>
      <c r="B13" s="336" t="s">
        <v>83</v>
      </c>
      <c r="C13" s="624" t="s">
        <v>84</v>
      </c>
      <c r="D13" s="592"/>
      <c r="E13" s="336" t="s">
        <v>85</v>
      </c>
    </row>
    <row r="14" spans="1:7" ht="28.5">
      <c r="A14" s="337">
        <v>1</v>
      </c>
      <c r="B14" s="337" t="s">
        <v>428</v>
      </c>
      <c r="C14" s="631" t="s">
        <v>427</v>
      </c>
      <c r="D14" s="631"/>
      <c r="E14" s="507" t="s">
        <v>541</v>
      </c>
      <c r="G14" s="490"/>
    </row>
    <row r="15" spans="1:7">
      <c r="A15" s="14"/>
      <c r="B15" s="15"/>
      <c r="C15" s="15"/>
      <c r="D15" s="14"/>
      <c r="E15" s="14"/>
    </row>
    <row r="16" spans="1:7" ht="15.75">
      <c r="A16" s="632" t="s">
        <v>88</v>
      </c>
      <c r="B16" s="632"/>
      <c r="C16" s="632"/>
      <c r="D16" s="632"/>
      <c r="E16" s="632"/>
    </row>
    <row r="17" spans="1:7" ht="14.25" customHeight="1">
      <c r="A17" s="574" t="s">
        <v>89</v>
      </c>
      <c r="B17" s="574"/>
      <c r="C17" s="574"/>
      <c r="D17" s="574"/>
      <c r="E17" s="574"/>
    </row>
    <row r="18" spans="1:7" ht="27.75" customHeight="1">
      <c r="A18" s="335">
        <v>1</v>
      </c>
      <c r="B18" s="594" t="s">
        <v>90</v>
      </c>
      <c r="C18" s="594"/>
      <c r="D18" s="651" t="s">
        <v>225</v>
      </c>
      <c r="E18" s="652"/>
    </row>
    <row r="19" spans="1:7" ht="14.25" customHeight="1">
      <c r="A19" s="335">
        <v>2</v>
      </c>
      <c r="B19" s="612" t="s">
        <v>92</v>
      </c>
      <c r="C19" s="613"/>
      <c r="D19" s="653" t="s">
        <v>226</v>
      </c>
      <c r="E19" s="654"/>
      <c r="G19" s="34"/>
    </row>
    <row r="20" spans="1:7" ht="15" customHeight="1">
      <c r="A20" s="335">
        <v>3</v>
      </c>
      <c r="B20" s="594" t="s">
        <v>94</v>
      </c>
      <c r="C20" s="594"/>
      <c r="D20" s="649">
        <v>0</v>
      </c>
      <c r="E20" s="650"/>
    </row>
    <row r="21" spans="1:7" ht="14.25" customHeight="1">
      <c r="A21" s="335">
        <v>4</v>
      </c>
      <c r="B21" s="594" t="s">
        <v>95</v>
      </c>
      <c r="C21" s="594"/>
      <c r="D21" s="639" t="s">
        <v>400</v>
      </c>
      <c r="E21" s="639"/>
    </row>
    <row r="22" spans="1:7" ht="14.25" customHeight="1">
      <c r="A22" s="335">
        <v>5</v>
      </c>
      <c r="B22" s="594" t="s">
        <v>97</v>
      </c>
      <c r="C22" s="594"/>
      <c r="D22" s="647"/>
      <c r="E22" s="647"/>
    </row>
    <row r="23" spans="1:7">
      <c r="A23" s="335">
        <v>6</v>
      </c>
      <c r="B23" s="594" t="s">
        <v>390</v>
      </c>
      <c r="C23" s="594"/>
      <c r="D23" s="647"/>
      <c r="E23" s="647"/>
    </row>
    <row r="24" spans="1:7">
      <c r="A24" s="14"/>
      <c r="B24" s="15"/>
      <c r="C24" s="15"/>
      <c r="D24" s="389"/>
      <c r="E24" s="389"/>
    </row>
    <row r="25" spans="1:7">
      <c r="A25" s="581" t="s">
        <v>98</v>
      </c>
      <c r="B25" s="582"/>
      <c r="C25" s="582"/>
      <c r="D25" s="582"/>
      <c r="E25" s="582"/>
    </row>
    <row r="26" spans="1:7">
      <c r="A26" s="336">
        <v>1</v>
      </c>
      <c r="B26" s="627" t="s">
        <v>99</v>
      </c>
      <c r="C26" s="627"/>
      <c r="D26" s="391" t="s">
        <v>100</v>
      </c>
      <c r="E26" s="53" t="s">
        <v>101</v>
      </c>
    </row>
    <row r="27" spans="1:7" ht="32.25" customHeight="1">
      <c r="A27" s="335" t="s">
        <v>102</v>
      </c>
      <c r="B27" s="570" t="s">
        <v>666</v>
      </c>
      <c r="C27" s="570"/>
      <c r="D27" s="390"/>
      <c r="E27" s="449">
        <v>0</v>
      </c>
    </row>
    <row r="28" spans="1:7" ht="34.5" customHeight="1">
      <c r="A28" s="335" t="s">
        <v>40</v>
      </c>
      <c r="B28" s="588" t="s">
        <v>667</v>
      </c>
      <c r="C28" s="595"/>
      <c r="D28" s="408">
        <v>0.3</v>
      </c>
      <c r="E28" s="401">
        <f>ROUND(E27*D28,2)</f>
        <v>0</v>
      </c>
    </row>
    <row r="29" spans="1:7">
      <c r="A29" s="335" t="s">
        <v>41</v>
      </c>
      <c r="B29" s="588" t="s">
        <v>105</v>
      </c>
      <c r="C29" s="595"/>
      <c r="D29" s="409"/>
      <c r="E29" s="44">
        <f>E27*D29</f>
        <v>0</v>
      </c>
    </row>
    <row r="30" spans="1:7">
      <c r="A30" s="335" t="s">
        <v>80</v>
      </c>
      <c r="B30" s="588" t="s">
        <v>106</v>
      </c>
      <c r="C30" s="595"/>
      <c r="D30" s="409"/>
      <c r="E30" s="44">
        <f>D30*E27</f>
        <v>0</v>
      </c>
    </row>
    <row r="31" spans="1:7">
      <c r="A31" s="335" t="s">
        <v>107</v>
      </c>
      <c r="B31" s="570" t="s">
        <v>237</v>
      </c>
      <c r="C31" s="570"/>
      <c r="D31" s="409"/>
      <c r="E31" s="44">
        <f>(E27+E29)/220*D31*15*7</f>
        <v>0</v>
      </c>
    </row>
    <row r="32" spans="1:7">
      <c r="A32" s="335" t="s">
        <v>109</v>
      </c>
      <c r="B32" s="570" t="s">
        <v>183</v>
      </c>
      <c r="C32" s="570"/>
      <c r="D32" s="409"/>
      <c r="E32" s="402">
        <f>(E27+E29)/220*(D32+D31)*15*1</f>
        <v>0</v>
      </c>
    </row>
    <row r="33" spans="1:9" s="5" customFormat="1">
      <c r="A33" s="620" t="s">
        <v>111</v>
      </c>
      <c r="B33" s="620"/>
      <c r="C33" s="620"/>
      <c r="D33" s="624"/>
      <c r="E33" s="49">
        <f>SUM(E27:E32)</f>
        <v>0</v>
      </c>
      <c r="F33" s="30"/>
    </row>
    <row r="34" spans="1:9" s="5" customFormat="1" ht="7.5" customHeight="1">
      <c r="A34" s="16"/>
      <c r="B34" s="16"/>
      <c r="C34" s="16"/>
      <c r="D34" s="16"/>
      <c r="E34" s="403"/>
    </row>
    <row r="35" spans="1:9" s="5" customFormat="1">
      <c r="A35" s="581" t="s">
        <v>112</v>
      </c>
      <c r="B35" s="582"/>
      <c r="C35" s="582"/>
      <c r="D35" s="582"/>
      <c r="E35" s="582"/>
    </row>
    <row r="36" spans="1:9" s="5" customFormat="1">
      <c r="A36" s="583" t="s">
        <v>228</v>
      </c>
      <c r="B36" s="583"/>
      <c r="C36" s="583"/>
      <c r="D36" s="583"/>
      <c r="E36" s="583"/>
    </row>
    <row r="37" spans="1:9" s="5" customFormat="1">
      <c r="A37" s="53" t="s">
        <v>114</v>
      </c>
      <c r="B37" s="584" t="s">
        <v>391</v>
      </c>
      <c r="C37" s="584"/>
      <c r="D37" s="53" t="s">
        <v>100</v>
      </c>
      <c r="E37" s="70" t="s">
        <v>101</v>
      </c>
    </row>
    <row r="38" spans="1:9" s="5" customFormat="1">
      <c r="A38" s="54" t="s">
        <v>102</v>
      </c>
      <c r="B38" s="610" t="s">
        <v>229</v>
      </c>
      <c r="C38" s="623"/>
      <c r="D38" s="96">
        <v>8.3299999999999999E-2</v>
      </c>
      <c r="E38" s="40">
        <f>D38*E33</f>
        <v>0</v>
      </c>
    </row>
    <row r="39" spans="1:9" s="5" customFormat="1">
      <c r="A39" s="392" t="s">
        <v>117</v>
      </c>
      <c r="B39" s="393" t="s">
        <v>392</v>
      </c>
      <c r="C39" s="394" t="s">
        <v>230</v>
      </c>
      <c r="D39" s="395">
        <v>0.121</v>
      </c>
      <c r="E39" s="396">
        <f>D39*E33</f>
        <v>0</v>
      </c>
      <c r="G39" s="286"/>
    </row>
    <row r="40" spans="1:9" s="5" customFormat="1">
      <c r="A40" s="659" t="s">
        <v>119</v>
      </c>
      <c r="B40" s="659"/>
      <c r="C40" s="659"/>
      <c r="D40" s="397">
        <f>SUM(D38:D39)</f>
        <v>0.20429999999999998</v>
      </c>
      <c r="E40" s="398">
        <f>SUM(E38:E39)</f>
        <v>0</v>
      </c>
      <c r="G40" s="286"/>
    </row>
    <row r="41" spans="1:9" s="5" customFormat="1">
      <c r="A41" s="18"/>
      <c r="B41" s="18"/>
      <c r="C41" s="18"/>
      <c r="D41" s="19"/>
      <c r="E41" s="20"/>
      <c r="G41" s="399"/>
    </row>
    <row r="42" spans="1:9" s="5" customFormat="1">
      <c r="A42" s="583" t="s">
        <v>120</v>
      </c>
      <c r="B42" s="583"/>
      <c r="C42" s="583"/>
      <c r="D42" s="583"/>
      <c r="E42" s="583"/>
      <c r="G42" s="286"/>
    </row>
    <row r="43" spans="1:9" s="5" customFormat="1">
      <c r="A43" s="53" t="s">
        <v>121</v>
      </c>
      <c r="B43" s="585" t="s">
        <v>122</v>
      </c>
      <c r="C43" s="585"/>
      <c r="D43" s="53" t="s">
        <v>100</v>
      </c>
      <c r="E43" s="53" t="s">
        <v>101</v>
      </c>
    </row>
    <row r="44" spans="1:9" s="5" customFormat="1" ht="15" customHeight="1">
      <c r="A44" s="36" t="s">
        <v>102</v>
      </c>
      <c r="B44" s="563" t="s">
        <v>382</v>
      </c>
      <c r="C44" s="563"/>
      <c r="D44" s="287">
        <v>0</v>
      </c>
      <c r="E44" s="44">
        <f>($E$33+$E$40)*D44</f>
        <v>0</v>
      </c>
      <c r="F44" s="560"/>
      <c r="G44" s="560"/>
      <c r="H44" s="560"/>
      <c r="I44" s="560"/>
    </row>
    <row r="45" spans="1:9" s="5" customFormat="1" ht="13.9" customHeight="1">
      <c r="A45" s="36" t="s">
        <v>117</v>
      </c>
      <c r="B45" s="563" t="s">
        <v>383</v>
      </c>
      <c r="C45" s="563"/>
      <c r="D45" s="287">
        <v>0</v>
      </c>
      <c r="E45" s="44">
        <f t="shared" ref="E45:E51" si="0">($E$33+$E$40)*D45</f>
        <v>0</v>
      </c>
    </row>
    <row r="46" spans="1:9" s="5" customFormat="1" ht="13.9" customHeight="1">
      <c r="A46" s="36" t="s">
        <v>41</v>
      </c>
      <c r="B46" s="563" t="s">
        <v>231</v>
      </c>
      <c r="C46" s="563"/>
      <c r="D46" s="287">
        <v>0</v>
      </c>
      <c r="E46" s="44">
        <f t="shared" si="0"/>
        <v>0</v>
      </c>
      <c r="F46" s="560"/>
      <c r="G46" s="560"/>
      <c r="H46" s="560"/>
      <c r="I46" s="560"/>
    </row>
    <row r="47" spans="1:9" s="5" customFormat="1" ht="13.9" customHeight="1">
      <c r="A47" s="36" t="s">
        <v>80</v>
      </c>
      <c r="B47" s="563" t="s">
        <v>384</v>
      </c>
      <c r="C47" s="563"/>
      <c r="D47" s="287">
        <v>0</v>
      </c>
      <c r="E47" s="44">
        <f t="shared" si="0"/>
        <v>0</v>
      </c>
    </row>
    <row r="48" spans="1:9" s="5" customFormat="1" ht="13.9" customHeight="1">
      <c r="A48" s="36" t="s">
        <v>107</v>
      </c>
      <c r="B48" s="563" t="s">
        <v>385</v>
      </c>
      <c r="C48" s="563"/>
      <c r="D48" s="287">
        <v>0</v>
      </c>
      <c r="E48" s="44">
        <f t="shared" si="0"/>
        <v>0</v>
      </c>
    </row>
    <row r="49" spans="1:13" s="5" customFormat="1" ht="13.9" customHeight="1">
      <c r="A49" s="36" t="s">
        <v>129</v>
      </c>
      <c r="B49" s="563" t="s">
        <v>386</v>
      </c>
      <c r="C49" s="563"/>
      <c r="D49" s="287">
        <v>0</v>
      </c>
      <c r="E49" s="44">
        <f t="shared" si="0"/>
        <v>0</v>
      </c>
    </row>
    <row r="50" spans="1:13" s="5" customFormat="1" ht="13.9" customHeight="1">
      <c r="A50" s="36" t="s">
        <v>131</v>
      </c>
      <c r="B50" s="563" t="s">
        <v>387</v>
      </c>
      <c r="C50" s="563"/>
      <c r="D50" s="287">
        <v>0</v>
      </c>
      <c r="E50" s="44">
        <f t="shared" si="0"/>
        <v>0</v>
      </c>
    </row>
    <row r="51" spans="1:13" s="5" customFormat="1" ht="13.9" customHeight="1">
      <c r="A51" s="36" t="s">
        <v>133</v>
      </c>
      <c r="B51" s="563" t="s">
        <v>388</v>
      </c>
      <c r="C51" s="563"/>
      <c r="D51" s="287">
        <v>0</v>
      </c>
      <c r="E51" s="44">
        <f t="shared" si="0"/>
        <v>0</v>
      </c>
    </row>
    <row r="52" spans="1:13" s="5" customFormat="1">
      <c r="A52" s="564" t="s">
        <v>135</v>
      </c>
      <c r="B52" s="564"/>
      <c r="C52" s="564"/>
      <c r="D52" s="72">
        <f>SUM(D44:D51)</f>
        <v>0</v>
      </c>
      <c r="E52" s="45">
        <f>SUM(E44:E51)</f>
        <v>0</v>
      </c>
    </row>
    <row r="53" spans="1:13" s="5" customFormat="1">
      <c r="A53" s="16"/>
      <c r="B53" s="16"/>
      <c r="C53" s="16"/>
      <c r="D53" s="16"/>
      <c r="E53" s="403"/>
    </row>
    <row r="54" spans="1:13" s="5" customFormat="1">
      <c r="A54" s="660" t="s">
        <v>136</v>
      </c>
      <c r="B54" s="660"/>
      <c r="C54" s="660"/>
      <c r="D54" s="660"/>
      <c r="E54" s="660"/>
    </row>
    <row r="55" spans="1:13" s="6" customFormat="1" ht="14.45" customHeight="1">
      <c r="A55" s="292" t="s">
        <v>137</v>
      </c>
      <c r="B55" s="661" t="s">
        <v>138</v>
      </c>
      <c r="C55" s="661"/>
      <c r="D55" s="292"/>
      <c r="E55" s="292" t="s">
        <v>101</v>
      </c>
    </row>
    <row r="56" spans="1:13" s="6" customFormat="1" ht="15">
      <c r="A56" s="36" t="s">
        <v>39</v>
      </c>
      <c r="B56" s="563" t="s">
        <v>399</v>
      </c>
      <c r="C56" s="563"/>
      <c r="D56" s="293">
        <v>0</v>
      </c>
      <c r="E56" s="290">
        <f>IF((D56*2*1-(E27*6%))&gt;0, D56*2*1-(E27*6%), 0)</f>
        <v>0</v>
      </c>
      <c r="G56"/>
      <c r="M56" s="31"/>
    </row>
    <row r="57" spans="1:13" s="6" customFormat="1" ht="31.5" customHeight="1">
      <c r="A57" s="36" t="s">
        <v>40</v>
      </c>
      <c r="B57" s="563" t="s">
        <v>668</v>
      </c>
      <c r="C57" s="563"/>
      <c r="D57" s="293">
        <v>0</v>
      </c>
      <c r="E57" s="290">
        <f>ROUND(D57*1*0.98,2)</f>
        <v>0</v>
      </c>
      <c r="G57" s="675"/>
      <c r="H57" s="675"/>
      <c r="I57" s="31"/>
      <c r="M57" s="31"/>
    </row>
    <row r="58" spans="1:13" s="6" customFormat="1" ht="32.25" customHeight="1">
      <c r="A58" s="36" t="s">
        <v>41</v>
      </c>
      <c r="B58" s="563" t="s">
        <v>669</v>
      </c>
      <c r="C58" s="563"/>
      <c r="D58" s="36"/>
      <c r="E58" s="291">
        <v>0</v>
      </c>
    </row>
    <row r="59" spans="1:13" s="6" customFormat="1">
      <c r="A59" s="36" t="s">
        <v>80</v>
      </c>
      <c r="B59" s="563" t="s">
        <v>183</v>
      </c>
      <c r="C59" s="563"/>
      <c r="D59" s="36"/>
      <c r="E59" s="291">
        <v>0</v>
      </c>
    </row>
    <row r="60" spans="1:13" s="5" customFormat="1">
      <c r="A60" s="564" t="s">
        <v>147</v>
      </c>
      <c r="B60" s="564"/>
      <c r="C60" s="564"/>
      <c r="D60" s="564"/>
      <c r="E60" s="49">
        <f>SUM(E56:E59)</f>
        <v>0</v>
      </c>
    </row>
    <row r="61" spans="1:13" s="5" customFormat="1" ht="15" customHeight="1" thickBot="1">
      <c r="A61" s="74"/>
      <c r="B61" s="75"/>
      <c r="C61" s="75"/>
      <c r="D61" s="75"/>
      <c r="E61" s="61"/>
    </row>
    <row r="62" spans="1:13" s="5" customFormat="1" ht="15" customHeight="1">
      <c r="A62" s="605"/>
      <c r="B62" s="606"/>
      <c r="C62" s="606"/>
      <c r="D62" s="606"/>
      <c r="E62" s="607"/>
    </row>
    <row r="63" spans="1:13" s="5" customFormat="1">
      <c r="A63" s="568" t="s">
        <v>154</v>
      </c>
      <c r="B63" s="568"/>
      <c r="C63" s="568"/>
      <c r="D63" s="568"/>
      <c r="E63" s="568"/>
    </row>
    <row r="64" spans="1:13" s="5" customFormat="1">
      <c r="A64" s="53"/>
      <c r="B64" s="585" t="s">
        <v>393</v>
      </c>
      <c r="C64" s="585"/>
      <c r="D64" s="53" t="s">
        <v>157</v>
      </c>
      <c r="E64" s="53" t="s">
        <v>101</v>
      </c>
    </row>
    <row r="65" spans="1:7" s="5" customFormat="1">
      <c r="A65" s="36" t="s">
        <v>114</v>
      </c>
      <c r="B65" s="664" t="s">
        <v>159</v>
      </c>
      <c r="C65" s="664"/>
      <c r="D65" s="410">
        <f>D40</f>
        <v>0.20429999999999998</v>
      </c>
      <c r="E65" s="44">
        <f>E40</f>
        <v>0</v>
      </c>
    </row>
    <row r="66" spans="1:7" s="5" customFormat="1">
      <c r="A66" s="36" t="s">
        <v>121</v>
      </c>
      <c r="B66" s="664" t="s">
        <v>160</v>
      </c>
      <c r="C66" s="664"/>
      <c r="D66" s="410">
        <f>D52</f>
        <v>0</v>
      </c>
      <c r="E66" s="44">
        <f>E52</f>
        <v>0</v>
      </c>
    </row>
    <row r="67" spans="1:7" s="5" customFormat="1">
      <c r="A67" s="36" t="s">
        <v>137</v>
      </c>
      <c r="B67" s="664" t="s">
        <v>161</v>
      </c>
      <c r="C67" s="664"/>
      <c r="D67" s="410">
        <v>0</v>
      </c>
      <c r="E67" s="44">
        <f>E60</f>
        <v>0</v>
      </c>
    </row>
    <row r="68" spans="1:7" s="5" customFormat="1">
      <c r="A68" s="666" t="s">
        <v>164</v>
      </c>
      <c r="B68" s="666"/>
      <c r="C68" s="666"/>
      <c r="D68" s="77">
        <f>SUM(D65:D67)</f>
        <v>0.20429999999999998</v>
      </c>
      <c r="E68" s="49">
        <f>SUM(E65:E67)</f>
        <v>0</v>
      </c>
    </row>
    <row r="69" spans="1:7" s="5" customFormat="1" ht="7.5" customHeight="1">
      <c r="A69" s="18"/>
      <c r="B69" s="18"/>
      <c r="C69" s="18"/>
      <c r="D69" s="411"/>
      <c r="E69" s="403"/>
    </row>
    <row r="70" spans="1:7" s="5" customFormat="1">
      <c r="A70" s="581" t="s">
        <v>165</v>
      </c>
      <c r="B70" s="582"/>
      <c r="C70" s="582"/>
      <c r="D70" s="582"/>
      <c r="E70" s="582"/>
    </row>
    <row r="71" spans="1:7" s="5" customFormat="1">
      <c r="A71" s="583" t="s">
        <v>165</v>
      </c>
      <c r="B71" s="583"/>
      <c r="C71" s="583"/>
      <c r="D71" s="583"/>
      <c r="E71" s="583"/>
    </row>
    <row r="72" spans="1:7" s="5" customFormat="1">
      <c r="A72" s="53">
        <v>3</v>
      </c>
      <c r="B72" s="585" t="s">
        <v>166</v>
      </c>
      <c r="C72" s="585"/>
      <c r="D72" s="53" t="s">
        <v>157</v>
      </c>
      <c r="E72" s="53" t="s">
        <v>101</v>
      </c>
    </row>
    <row r="73" spans="1:7" s="5" customFormat="1" ht="60" customHeight="1">
      <c r="A73" s="36" t="s">
        <v>102</v>
      </c>
      <c r="B73" s="670" t="s">
        <v>519</v>
      </c>
      <c r="C73" s="671"/>
      <c r="D73" s="287">
        <v>0</v>
      </c>
      <c r="E73" s="44">
        <f>D73*($E$33+$E$40)</f>
        <v>0</v>
      </c>
      <c r="G73" s="386"/>
    </row>
    <row r="74" spans="1:7" s="5" customFormat="1" ht="33" customHeight="1">
      <c r="A74" s="36" t="s">
        <v>117</v>
      </c>
      <c r="B74" s="563" t="s">
        <v>380</v>
      </c>
      <c r="C74" s="563"/>
      <c r="D74" s="71">
        <f>D50*D73</f>
        <v>0</v>
      </c>
      <c r="E74" s="44">
        <f>D51*E73</f>
        <v>0</v>
      </c>
      <c r="G74" s="360"/>
    </row>
    <row r="75" spans="1:7" s="5" customFormat="1" ht="65.25" customHeight="1">
      <c r="A75" s="36" t="s">
        <v>41</v>
      </c>
      <c r="B75" s="670" t="s">
        <v>520</v>
      </c>
      <c r="C75" s="671"/>
      <c r="D75" s="287">
        <v>0</v>
      </c>
      <c r="E75" s="44">
        <f>D75*($E$33+$E$40)</f>
        <v>0</v>
      </c>
      <c r="G75" s="387"/>
    </row>
    <row r="76" spans="1:7" s="5" customFormat="1" ht="30" customHeight="1">
      <c r="A76" s="36" t="s">
        <v>80</v>
      </c>
      <c r="B76" s="563" t="s">
        <v>233</v>
      </c>
      <c r="C76" s="563"/>
      <c r="D76" s="71">
        <f>D51*D75</f>
        <v>0</v>
      </c>
      <c r="E76" s="44">
        <f>D52*E75</f>
        <v>0</v>
      </c>
    </row>
    <row r="77" spans="1:7" s="5" customFormat="1" ht="34.5" customHeight="1">
      <c r="A77" s="36" t="s">
        <v>107</v>
      </c>
      <c r="B77" s="563" t="s">
        <v>381</v>
      </c>
      <c r="C77" s="563"/>
      <c r="D77" s="388">
        <v>0.04</v>
      </c>
      <c r="E77" s="44">
        <f t="shared" ref="E77" si="1">D77*$E$33</f>
        <v>0</v>
      </c>
    </row>
    <row r="78" spans="1:7" s="5" customFormat="1" ht="14.45" customHeight="1">
      <c r="A78" s="666" t="s">
        <v>174</v>
      </c>
      <c r="B78" s="666"/>
      <c r="C78" s="666"/>
      <c r="D78" s="77">
        <f>SUM(D73:D77)</f>
        <v>0.04</v>
      </c>
      <c r="E78" s="49">
        <f>SUM(E73:E77)</f>
        <v>0</v>
      </c>
    </row>
    <row r="79" spans="1:7" s="5" customFormat="1">
      <c r="A79" s="18"/>
      <c r="B79" s="18"/>
      <c r="C79" s="18"/>
      <c r="D79" s="411"/>
      <c r="E79" s="403"/>
    </row>
    <row r="80" spans="1:7" s="5" customFormat="1">
      <c r="A80" s="581" t="s">
        <v>175</v>
      </c>
      <c r="B80" s="582"/>
      <c r="C80" s="582"/>
      <c r="D80" s="582"/>
      <c r="E80" s="582"/>
    </row>
    <row r="81" spans="1:9" s="5" customFormat="1" ht="16.5" customHeight="1">
      <c r="A81" s="583" t="s">
        <v>176</v>
      </c>
      <c r="B81" s="583"/>
      <c r="C81" s="583"/>
      <c r="D81" s="583"/>
      <c r="E81" s="583"/>
    </row>
    <row r="82" spans="1:9" s="5" customFormat="1" ht="42.6" customHeight="1">
      <c r="A82" s="667" t="s">
        <v>395</v>
      </c>
      <c r="B82" s="668"/>
      <c r="C82" s="668"/>
      <c r="D82" s="669"/>
      <c r="E82" s="407">
        <f>($E$33+$E$40+$E$52+$E$77)</f>
        <v>0</v>
      </c>
    </row>
    <row r="83" spans="1:9" s="5" customFormat="1">
      <c r="A83" s="53" t="s">
        <v>177</v>
      </c>
      <c r="B83" s="584" t="s">
        <v>178</v>
      </c>
      <c r="C83" s="584"/>
      <c r="D83" s="53" t="s">
        <v>157</v>
      </c>
      <c r="E83" s="53" t="s">
        <v>101</v>
      </c>
    </row>
    <row r="84" spans="1:9" s="5" customFormat="1">
      <c r="A84" s="36" t="s">
        <v>102</v>
      </c>
      <c r="B84" s="563" t="s">
        <v>394</v>
      </c>
      <c r="C84" s="563"/>
      <c r="D84" s="71">
        <v>0</v>
      </c>
      <c r="E84" s="491">
        <f>D84*(E33+E52)</f>
        <v>0</v>
      </c>
      <c r="F84" s="30"/>
      <c r="G84" s="386"/>
      <c r="H84" s="30"/>
      <c r="I84" s="30"/>
    </row>
    <row r="85" spans="1:9" s="5" customFormat="1">
      <c r="A85" s="36" t="s">
        <v>117</v>
      </c>
      <c r="B85" s="563" t="s">
        <v>178</v>
      </c>
      <c r="C85" s="563"/>
      <c r="D85" s="71">
        <v>0</v>
      </c>
      <c r="E85" s="491">
        <f>ROUND(D85*$E$82,2)</f>
        <v>0</v>
      </c>
      <c r="F85" s="30"/>
    </row>
    <row r="86" spans="1:9" s="5" customFormat="1" ht="14.25" customHeight="1">
      <c r="A86" s="36" t="s">
        <v>169</v>
      </c>
      <c r="B86" s="563" t="s">
        <v>378</v>
      </c>
      <c r="C86" s="563"/>
      <c r="D86" s="71">
        <v>0</v>
      </c>
      <c r="E86" s="491">
        <f t="shared" ref="E86:E89" si="2">ROUND(D86*$E$82,2)</f>
        <v>0</v>
      </c>
    </row>
    <row r="87" spans="1:9" s="5" customFormat="1" ht="29.25" customHeight="1">
      <c r="A87" s="36" t="s">
        <v>42</v>
      </c>
      <c r="B87" s="563" t="s">
        <v>379</v>
      </c>
      <c r="C87" s="563"/>
      <c r="D87" s="71">
        <v>0</v>
      </c>
      <c r="E87" s="491">
        <f t="shared" si="2"/>
        <v>0</v>
      </c>
    </row>
    <row r="88" spans="1:9" s="5" customFormat="1">
      <c r="A88" s="36" t="s">
        <v>43</v>
      </c>
      <c r="B88" s="563" t="s">
        <v>182</v>
      </c>
      <c r="C88" s="563"/>
      <c r="D88" s="71">
        <v>0</v>
      </c>
      <c r="E88" s="491">
        <f t="shared" si="2"/>
        <v>0</v>
      </c>
    </row>
    <row r="89" spans="1:9" s="5" customFormat="1">
      <c r="A89" s="36" t="s">
        <v>109</v>
      </c>
      <c r="B89" s="664" t="s">
        <v>183</v>
      </c>
      <c r="C89" s="664"/>
      <c r="D89" s="71">
        <v>0</v>
      </c>
      <c r="E89" s="491">
        <f t="shared" si="2"/>
        <v>0</v>
      </c>
    </row>
    <row r="90" spans="1:9" s="5" customFormat="1">
      <c r="A90" s="564" t="s">
        <v>184</v>
      </c>
      <c r="B90" s="564"/>
      <c r="C90" s="564"/>
      <c r="D90" s="72">
        <f>SUM(D84:D89)</f>
        <v>0</v>
      </c>
      <c r="E90" s="49">
        <f>SUM(E84:E89)</f>
        <v>0</v>
      </c>
    </row>
    <row r="91" spans="1:9" s="5" customFormat="1">
      <c r="A91" s="18"/>
      <c r="B91" s="18"/>
      <c r="C91" s="18"/>
      <c r="D91" s="411"/>
      <c r="E91" s="403"/>
    </row>
    <row r="92" spans="1:9" s="5" customFormat="1">
      <c r="A92" s="583" t="s">
        <v>185</v>
      </c>
      <c r="B92" s="583"/>
      <c r="C92" s="583"/>
      <c r="D92" s="583"/>
      <c r="E92" s="583"/>
    </row>
    <row r="93" spans="1:9" s="5" customFormat="1">
      <c r="A93" s="53" t="s">
        <v>186</v>
      </c>
      <c r="B93" s="584" t="s">
        <v>187</v>
      </c>
      <c r="C93" s="584"/>
      <c r="D93" s="53" t="s">
        <v>157</v>
      </c>
      <c r="E93" s="53" t="s">
        <v>101</v>
      </c>
    </row>
    <row r="94" spans="1:9">
      <c r="A94" s="36" t="s">
        <v>102</v>
      </c>
      <c r="B94" s="563" t="s">
        <v>188</v>
      </c>
      <c r="C94" s="563"/>
      <c r="D94" s="76">
        <v>0</v>
      </c>
      <c r="E94" s="44">
        <f>(E33+E68+E78)/220*1*15*D94</f>
        <v>0</v>
      </c>
    </row>
    <row r="95" spans="1:9">
      <c r="A95" s="666" t="s">
        <v>189</v>
      </c>
      <c r="B95" s="666"/>
      <c r="C95" s="666"/>
      <c r="D95" s="666"/>
      <c r="E95" s="49">
        <f>E94</f>
        <v>0</v>
      </c>
    </row>
    <row r="96" spans="1:9">
      <c r="A96" s="653"/>
      <c r="B96" s="665"/>
      <c r="C96" s="665"/>
      <c r="D96" s="665"/>
      <c r="E96" s="654"/>
    </row>
    <row r="97" spans="1:5">
      <c r="A97" s="568" t="s">
        <v>190</v>
      </c>
      <c r="B97" s="568"/>
      <c r="C97" s="568"/>
      <c r="D97" s="568"/>
      <c r="E97" s="568"/>
    </row>
    <row r="98" spans="1:5">
      <c r="A98" s="53"/>
      <c r="B98" s="585" t="s">
        <v>191</v>
      </c>
      <c r="C98" s="585"/>
      <c r="D98" s="53" t="s">
        <v>157</v>
      </c>
      <c r="E98" s="53" t="s">
        <v>101</v>
      </c>
    </row>
    <row r="99" spans="1:5">
      <c r="A99" s="36" t="s">
        <v>177</v>
      </c>
      <c r="B99" s="664" t="s">
        <v>178</v>
      </c>
      <c r="C99" s="664"/>
      <c r="D99" s="410">
        <f>D90</f>
        <v>0</v>
      </c>
      <c r="E99" s="44">
        <f>E90</f>
        <v>0</v>
      </c>
    </row>
    <row r="100" spans="1:5">
      <c r="A100" s="36" t="s">
        <v>186</v>
      </c>
      <c r="B100" s="664" t="s">
        <v>187</v>
      </c>
      <c r="C100" s="664"/>
      <c r="D100" s="71">
        <v>0</v>
      </c>
      <c r="E100" s="44">
        <f>E95</f>
        <v>0</v>
      </c>
    </row>
    <row r="101" spans="1:5">
      <c r="A101" s="666" t="s">
        <v>192</v>
      </c>
      <c r="B101" s="666"/>
      <c r="C101" s="666"/>
      <c r="D101" s="77">
        <f>SUM(D99:D100)</f>
        <v>0</v>
      </c>
      <c r="E101" s="49">
        <f>E99+E100</f>
        <v>0</v>
      </c>
    </row>
    <row r="102" spans="1:5">
      <c r="A102" s="13"/>
      <c r="B102" s="18"/>
      <c r="C102" s="18"/>
      <c r="D102" s="411"/>
      <c r="E102" s="403"/>
    </row>
    <row r="103" spans="1:5">
      <c r="A103" s="581" t="s">
        <v>193</v>
      </c>
      <c r="B103" s="582"/>
      <c r="C103" s="582"/>
      <c r="D103" s="582"/>
      <c r="E103" s="582"/>
    </row>
    <row r="104" spans="1:5">
      <c r="A104" s="583" t="s">
        <v>193</v>
      </c>
      <c r="B104" s="583"/>
      <c r="C104" s="583"/>
      <c r="D104" s="583"/>
      <c r="E104" s="583"/>
    </row>
    <row r="105" spans="1:5">
      <c r="A105" s="53">
        <v>5</v>
      </c>
      <c r="B105" s="585" t="s">
        <v>194</v>
      </c>
      <c r="C105" s="585"/>
      <c r="D105" s="585"/>
      <c r="E105" s="53" t="s">
        <v>101</v>
      </c>
    </row>
    <row r="106" spans="1:5">
      <c r="A106" s="36" t="s">
        <v>102</v>
      </c>
      <c r="B106" s="664" t="s">
        <v>531</v>
      </c>
      <c r="C106" s="664"/>
      <c r="D106" s="664"/>
      <c r="E106" s="44">
        <f>Uniformes!F60/30</f>
        <v>0</v>
      </c>
    </row>
    <row r="107" spans="1:5">
      <c r="A107" s="36" t="s">
        <v>117</v>
      </c>
      <c r="B107" s="664" t="s">
        <v>532</v>
      </c>
      <c r="C107" s="664"/>
      <c r="D107" s="664"/>
      <c r="E107" s="44">
        <f>'Equipamentos e EPI''S'!J34/30</f>
        <v>0</v>
      </c>
    </row>
    <row r="108" spans="1:5" s="5" customFormat="1">
      <c r="A108" s="666" t="s">
        <v>200</v>
      </c>
      <c r="B108" s="666"/>
      <c r="C108" s="666"/>
      <c r="D108" s="666"/>
      <c r="E108" s="49">
        <f>SUM(E106:E107)</f>
        <v>0</v>
      </c>
    </row>
    <row r="109" spans="1:5">
      <c r="E109" s="404">
        <f>D68+D78+D101</f>
        <v>0.24429999999999999</v>
      </c>
    </row>
    <row r="110" spans="1:5">
      <c r="A110" s="568" t="s">
        <v>201</v>
      </c>
      <c r="B110" s="568"/>
      <c r="C110" s="568"/>
      <c r="D110" s="568"/>
      <c r="E110" s="77">
        <f>D40+D52+D78+D90</f>
        <v>0.24429999999999999</v>
      </c>
    </row>
    <row r="111" spans="1:5">
      <c r="A111" s="677" t="s">
        <v>202</v>
      </c>
      <c r="B111" s="677"/>
      <c r="C111" s="677"/>
      <c r="D111" s="677"/>
      <c r="E111" s="677"/>
    </row>
    <row r="112" spans="1:5" s="6" customFormat="1">
      <c r="A112" s="583" t="s">
        <v>202</v>
      </c>
      <c r="B112" s="583"/>
      <c r="C112" s="583"/>
      <c r="D112" s="583"/>
      <c r="E112" s="583"/>
    </row>
    <row r="113" spans="1:5">
      <c r="A113" s="53">
        <v>6</v>
      </c>
      <c r="B113" s="584" t="s">
        <v>203</v>
      </c>
      <c r="C113" s="584"/>
      <c r="D113" s="53" t="s">
        <v>100</v>
      </c>
      <c r="E113" s="53" t="s">
        <v>101</v>
      </c>
    </row>
    <row r="114" spans="1:5">
      <c r="A114" s="78" t="s">
        <v>102</v>
      </c>
      <c r="B114" s="664" t="s">
        <v>204</v>
      </c>
      <c r="C114" s="664"/>
      <c r="D114" s="287">
        <v>0</v>
      </c>
      <c r="E114" s="44">
        <f>D114*E129</f>
        <v>0</v>
      </c>
    </row>
    <row r="115" spans="1:5">
      <c r="A115" s="78" t="s">
        <v>117</v>
      </c>
      <c r="B115" s="664" t="s">
        <v>205</v>
      </c>
      <c r="C115" s="664"/>
      <c r="D115" s="287">
        <v>0</v>
      </c>
      <c r="E115" s="44">
        <f>D115*(E114+E129)</f>
        <v>0</v>
      </c>
    </row>
    <row r="116" spans="1:5">
      <c r="A116" s="676" t="s">
        <v>41</v>
      </c>
      <c r="B116" s="666" t="s">
        <v>206</v>
      </c>
      <c r="C116" s="666"/>
      <c r="D116" s="72"/>
      <c r="E116" s="49"/>
    </row>
    <row r="117" spans="1:5">
      <c r="A117" s="676"/>
      <c r="B117" s="664" t="s">
        <v>207</v>
      </c>
      <c r="C117" s="664"/>
      <c r="D117" s="287">
        <v>0</v>
      </c>
      <c r="E117" s="44">
        <f>($E$114+$E$115+$E$129)/(1-($D$117+$D$118+$D$119))*D117</f>
        <v>0</v>
      </c>
    </row>
    <row r="118" spans="1:5">
      <c r="A118" s="676"/>
      <c r="B118" s="664" t="s">
        <v>208</v>
      </c>
      <c r="C118" s="664"/>
      <c r="D118" s="287">
        <v>0</v>
      </c>
      <c r="E118" s="44">
        <f>($E$114+$E$115+$E$129)/(1-($D$117+$D$118+$D$119))*D118</f>
        <v>0</v>
      </c>
    </row>
    <row r="119" spans="1:5" s="3" customFormat="1" ht="14.25" customHeight="1">
      <c r="A119" s="676"/>
      <c r="B119" s="664" t="s">
        <v>377</v>
      </c>
      <c r="C119" s="664"/>
      <c r="D119" s="287">
        <v>0</v>
      </c>
      <c r="E119" s="44">
        <f>($E$114+$E$115+$E$129)/(1-($D$117+$D$118+$D$119))*D119</f>
        <v>0</v>
      </c>
    </row>
    <row r="120" spans="1:5">
      <c r="A120" s="564" t="s">
        <v>210</v>
      </c>
      <c r="B120" s="564"/>
      <c r="C120" s="564"/>
      <c r="D120" s="72">
        <f>SUM(D114:D119)</f>
        <v>0</v>
      </c>
      <c r="E120" s="49">
        <f>SUM(E114:E119)</f>
        <v>0</v>
      </c>
    </row>
    <row r="121" spans="1:5">
      <c r="D121" s="412"/>
    </row>
    <row r="122" spans="1:5">
      <c r="A122" s="568" t="s">
        <v>211</v>
      </c>
      <c r="B122" s="568"/>
      <c r="C122" s="568"/>
      <c r="D122" s="568"/>
      <c r="E122" s="568"/>
    </row>
    <row r="123" spans="1:5" ht="14.45" customHeight="1">
      <c r="A123" s="564" t="s">
        <v>212</v>
      </c>
      <c r="B123" s="564"/>
      <c r="C123" s="564"/>
      <c r="D123" s="564"/>
      <c r="E123" s="53" t="s">
        <v>213</v>
      </c>
    </row>
    <row r="124" spans="1:5">
      <c r="A124" s="36" t="s">
        <v>102</v>
      </c>
      <c r="B124" s="563" t="s">
        <v>214</v>
      </c>
      <c r="C124" s="563"/>
      <c r="D124" s="563"/>
      <c r="E124" s="405">
        <f>E33</f>
        <v>0</v>
      </c>
    </row>
    <row r="125" spans="1:5">
      <c r="A125" s="36" t="s">
        <v>117</v>
      </c>
      <c r="B125" s="563" t="s">
        <v>215</v>
      </c>
      <c r="C125" s="563"/>
      <c r="D125" s="563"/>
      <c r="E125" s="406">
        <f>E68</f>
        <v>0</v>
      </c>
    </row>
    <row r="126" spans="1:5">
      <c r="A126" s="36" t="s">
        <v>169</v>
      </c>
      <c r="B126" s="563" t="s">
        <v>216</v>
      </c>
      <c r="C126" s="563"/>
      <c r="D126" s="563"/>
      <c r="E126" s="406">
        <f>E78</f>
        <v>0</v>
      </c>
    </row>
    <row r="127" spans="1:5">
      <c r="A127" s="36" t="s">
        <v>42</v>
      </c>
      <c r="B127" s="563" t="s">
        <v>217</v>
      </c>
      <c r="C127" s="563"/>
      <c r="D127" s="563"/>
      <c r="E127" s="406">
        <f>E101</f>
        <v>0</v>
      </c>
    </row>
    <row r="128" spans="1:5">
      <c r="A128" s="36" t="s">
        <v>43</v>
      </c>
      <c r="B128" s="672" t="s">
        <v>218</v>
      </c>
      <c r="C128" s="673"/>
      <c r="D128" s="674"/>
      <c r="E128" s="405">
        <f>E108</f>
        <v>0</v>
      </c>
    </row>
    <row r="129" spans="1:5">
      <c r="A129" s="564" t="s">
        <v>219</v>
      </c>
      <c r="B129" s="564"/>
      <c r="C129" s="564"/>
      <c r="D129" s="564"/>
      <c r="E129" s="41">
        <f>SUM(E124:E128)</f>
        <v>0</v>
      </c>
    </row>
    <row r="130" spans="1:5" s="5" customFormat="1">
      <c r="A130" s="36" t="s">
        <v>109</v>
      </c>
      <c r="B130" s="563" t="s">
        <v>220</v>
      </c>
      <c r="C130" s="563"/>
      <c r="D130" s="563"/>
      <c r="E130" s="406">
        <f>E120</f>
        <v>0</v>
      </c>
    </row>
    <row r="131" spans="1:5">
      <c r="A131" s="564" t="s">
        <v>221</v>
      </c>
      <c r="B131" s="564"/>
      <c r="C131" s="564"/>
      <c r="D131" s="564"/>
      <c r="E131" s="41">
        <f>ROUND(SUM(E129:E130),2)</f>
        <v>0</v>
      </c>
    </row>
    <row r="132" spans="1:5">
      <c r="A132" s="564" t="s">
        <v>235</v>
      </c>
      <c r="B132" s="564"/>
      <c r="C132" s="564"/>
      <c r="D132" s="564"/>
      <c r="E132" s="359">
        <v>1</v>
      </c>
    </row>
    <row r="133" spans="1:5">
      <c r="A133" s="564" t="s">
        <v>236</v>
      </c>
      <c r="B133" s="564"/>
      <c r="C133" s="564"/>
      <c r="D133" s="564"/>
      <c r="E133" s="41">
        <f>E131*E132</f>
        <v>0</v>
      </c>
    </row>
  </sheetData>
  <mergeCells count="131">
    <mergeCell ref="A2:E2"/>
    <mergeCell ref="A4:E4"/>
    <mergeCell ref="B10:C10"/>
    <mergeCell ref="D10:E10"/>
    <mergeCell ref="B11:C11"/>
    <mergeCell ref="D11:E11"/>
    <mergeCell ref="A3:E3"/>
    <mergeCell ref="C13:D13"/>
    <mergeCell ref="C14:D14"/>
    <mergeCell ref="A5:E5"/>
    <mergeCell ref="A7:E7"/>
    <mergeCell ref="B8:C8"/>
    <mergeCell ref="D8:E8"/>
    <mergeCell ref="B9:C9"/>
    <mergeCell ref="D9:E9"/>
    <mergeCell ref="B20:C20"/>
    <mergeCell ref="D20:E20"/>
    <mergeCell ref="B21:C21"/>
    <mergeCell ref="D21:E21"/>
    <mergeCell ref="B22:C22"/>
    <mergeCell ref="D22:E22"/>
    <mergeCell ref="A16:E16"/>
    <mergeCell ref="A17:E17"/>
    <mergeCell ref="B18:C18"/>
    <mergeCell ref="D18:E18"/>
    <mergeCell ref="B19:C19"/>
    <mergeCell ref="D19:E19"/>
    <mergeCell ref="B29:C29"/>
    <mergeCell ref="B30:C30"/>
    <mergeCell ref="B31:C31"/>
    <mergeCell ref="B32:C32"/>
    <mergeCell ref="A33:D33"/>
    <mergeCell ref="A35:E35"/>
    <mergeCell ref="B23:C23"/>
    <mergeCell ref="D23:E23"/>
    <mergeCell ref="A25:E25"/>
    <mergeCell ref="B26:C26"/>
    <mergeCell ref="B27:C27"/>
    <mergeCell ref="B28:C28"/>
    <mergeCell ref="B44:C44"/>
    <mergeCell ref="F44:I44"/>
    <mergeCell ref="B45:C45"/>
    <mergeCell ref="B46:C46"/>
    <mergeCell ref="F46:I46"/>
    <mergeCell ref="B47:C47"/>
    <mergeCell ref="A36:E36"/>
    <mergeCell ref="B37:C37"/>
    <mergeCell ref="B38:C38"/>
    <mergeCell ref="A40:C40"/>
    <mergeCell ref="A42:E42"/>
    <mergeCell ref="B43:C43"/>
    <mergeCell ref="G57:H57"/>
    <mergeCell ref="B48:C48"/>
    <mergeCell ref="B49:C49"/>
    <mergeCell ref="B50:C50"/>
    <mergeCell ref="B51:C51"/>
    <mergeCell ref="A52:C52"/>
    <mergeCell ref="A54:E54"/>
    <mergeCell ref="B58:C58"/>
    <mergeCell ref="B59:C59"/>
    <mergeCell ref="A60:D60"/>
    <mergeCell ref="A62:E62"/>
    <mergeCell ref="A63:E63"/>
    <mergeCell ref="B64:C64"/>
    <mergeCell ref="B65:C65"/>
    <mergeCell ref="B66:C66"/>
    <mergeCell ref="B55:C55"/>
    <mergeCell ref="B56:C56"/>
    <mergeCell ref="B57:C57"/>
    <mergeCell ref="B74:C74"/>
    <mergeCell ref="B75:C75"/>
    <mergeCell ref="B76:C76"/>
    <mergeCell ref="B77:C77"/>
    <mergeCell ref="A78:C78"/>
    <mergeCell ref="A80:E80"/>
    <mergeCell ref="B67:C67"/>
    <mergeCell ref="A68:C68"/>
    <mergeCell ref="A70:E70"/>
    <mergeCell ref="A71:E71"/>
    <mergeCell ref="B72:C72"/>
    <mergeCell ref="B73:C73"/>
    <mergeCell ref="B87:C87"/>
    <mergeCell ref="B88:C88"/>
    <mergeCell ref="B89:C89"/>
    <mergeCell ref="A90:C90"/>
    <mergeCell ref="A92:E92"/>
    <mergeCell ref="B93:C93"/>
    <mergeCell ref="A81:E81"/>
    <mergeCell ref="A82:D82"/>
    <mergeCell ref="B83:C83"/>
    <mergeCell ref="B84:C84"/>
    <mergeCell ref="B85:C85"/>
    <mergeCell ref="B86:C86"/>
    <mergeCell ref="B100:C100"/>
    <mergeCell ref="A101:C101"/>
    <mergeCell ref="A103:E103"/>
    <mergeCell ref="A104:E104"/>
    <mergeCell ref="B105:D105"/>
    <mergeCell ref="B106:D106"/>
    <mergeCell ref="B94:C94"/>
    <mergeCell ref="A95:D95"/>
    <mergeCell ref="A96:E96"/>
    <mergeCell ref="A97:E97"/>
    <mergeCell ref="B98:C98"/>
    <mergeCell ref="B99:C99"/>
    <mergeCell ref="B114:C114"/>
    <mergeCell ref="B115:C115"/>
    <mergeCell ref="A116:A119"/>
    <mergeCell ref="B116:C116"/>
    <mergeCell ref="B117:C117"/>
    <mergeCell ref="B118:C118"/>
    <mergeCell ref="B119:C119"/>
    <mergeCell ref="B107:D107"/>
    <mergeCell ref="A108:D108"/>
    <mergeCell ref="A110:D110"/>
    <mergeCell ref="A111:E111"/>
    <mergeCell ref="A112:E112"/>
    <mergeCell ref="B113:C113"/>
    <mergeCell ref="A133:D133"/>
    <mergeCell ref="B127:D127"/>
    <mergeCell ref="B128:D128"/>
    <mergeCell ref="A129:D129"/>
    <mergeCell ref="B130:D130"/>
    <mergeCell ref="A131:D131"/>
    <mergeCell ref="A132:D132"/>
    <mergeCell ref="A120:C120"/>
    <mergeCell ref="A122:E122"/>
    <mergeCell ref="A123:D123"/>
    <mergeCell ref="B124:D124"/>
    <mergeCell ref="B125:D125"/>
    <mergeCell ref="B126:D126"/>
  </mergeCells>
  <pageMargins left="0.25" right="0.25" top="0.75" bottom="0.75" header="0.3" footer="0.3"/>
  <pageSetup paperSize="9" scale="99" fitToHeight="0" orientation="portrait" r:id="rId1"/>
  <headerFooter>
    <oddHeader>&amp;F</oddHeader>
  </headerFooter>
  <rowBreaks count="2" manualBreakCount="2">
    <brk id="40" max="4" man="1"/>
    <brk id="79" max="4" man="1"/>
  </rowBreaks>
  <colBreaks count="1" manualBreakCount="1">
    <brk id="5" max="1048575" man="1"/>
  </col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61"/>
  <sheetViews>
    <sheetView topLeftCell="A34" zoomScale="80" zoomScaleNormal="80" zoomScaleSheetLayoutView="100" workbookViewId="0">
      <selection activeCell="F60" sqref="F60"/>
    </sheetView>
  </sheetViews>
  <sheetFormatPr defaultRowHeight="15" customHeight="1"/>
  <cols>
    <col min="2" max="2" width="47.140625" customWidth="1"/>
    <col min="3" max="3" width="12.85546875" customWidth="1"/>
    <col min="4" max="4" width="13.85546875" style="35" customWidth="1"/>
    <col min="5" max="5" width="16.85546875" style="35" customWidth="1"/>
    <col min="6" max="6" width="13.140625" customWidth="1"/>
    <col min="8" max="8" width="9.7109375" bestFit="1" customWidth="1"/>
  </cols>
  <sheetData>
    <row r="1" spans="1:8" ht="15.75">
      <c r="A1" s="688" t="s">
        <v>543</v>
      </c>
      <c r="B1" s="688"/>
      <c r="C1" s="688"/>
      <c r="D1" s="688"/>
      <c r="E1" s="688"/>
      <c r="F1" s="688"/>
      <c r="H1" s="35"/>
    </row>
    <row r="2" spans="1:8" ht="62.45" customHeight="1">
      <c r="A2" s="319" t="s">
        <v>82</v>
      </c>
      <c r="B2" s="319" t="s">
        <v>653</v>
      </c>
      <c r="C2" s="319" t="s">
        <v>2</v>
      </c>
      <c r="D2" s="319" t="s">
        <v>542</v>
      </c>
      <c r="E2" s="319" t="s">
        <v>238</v>
      </c>
      <c r="F2" s="319" t="s">
        <v>239</v>
      </c>
      <c r="G2" s="242"/>
    </row>
    <row r="3" spans="1:8" ht="31.5">
      <c r="A3" s="425">
        <v>1</v>
      </c>
      <c r="B3" s="426" t="s">
        <v>631</v>
      </c>
      <c r="C3" s="427" t="s">
        <v>401</v>
      </c>
      <c r="D3" s="428">
        <v>2</v>
      </c>
      <c r="E3" s="429">
        <v>0</v>
      </c>
      <c r="F3" s="430">
        <f>E3*D3</f>
        <v>0</v>
      </c>
      <c r="H3" s="242"/>
    </row>
    <row r="4" spans="1:8" ht="31.5">
      <c r="A4" s="425">
        <v>2</v>
      </c>
      <c r="B4" s="426" t="s">
        <v>632</v>
      </c>
      <c r="C4" s="427" t="s">
        <v>401</v>
      </c>
      <c r="D4" s="428">
        <v>2</v>
      </c>
      <c r="E4" s="429">
        <v>0</v>
      </c>
      <c r="F4" s="430">
        <f t="shared" ref="F4:F13" si="0">E4*D4</f>
        <v>0</v>
      </c>
    </row>
    <row r="5" spans="1:8" ht="31.5">
      <c r="A5" s="425">
        <v>3</v>
      </c>
      <c r="B5" s="426" t="s">
        <v>633</v>
      </c>
      <c r="C5" s="427" t="s">
        <v>401</v>
      </c>
      <c r="D5" s="428">
        <v>2</v>
      </c>
      <c r="E5" s="429">
        <v>0</v>
      </c>
      <c r="F5" s="430">
        <f t="shared" si="0"/>
        <v>0</v>
      </c>
    </row>
    <row r="6" spans="1:8" ht="31.5">
      <c r="A6" s="425">
        <v>4</v>
      </c>
      <c r="B6" s="426" t="s">
        <v>634</v>
      </c>
      <c r="C6" s="427" t="s">
        <v>241</v>
      </c>
      <c r="D6" s="428">
        <v>1</v>
      </c>
      <c r="E6" s="429">
        <v>0</v>
      </c>
      <c r="F6" s="430">
        <f t="shared" si="0"/>
        <v>0</v>
      </c>
    </row>
    <row r="7" spans="1:8" ht="31.5">
      <c r="A7" s="425">
        <v>5</v>
      </c>
      <c r="B7" s="426" t="s">
        <v>635</v>
      </c>
      <c r="C7" s="427" t="s">
        <v>241</v>
      </c>
      <c r="D7" s="428">
        <v>4</v>
      </c>
      <c r="E7" s="429">
        <v>0</v>
      </c>
      <c r="F7" s="430">
        <f t="shared" si="0"/>
        <v>0</v>
      </c>
    </row>
    <row r="8" spans="1:8" ht="31.5">
      <c r="A8" s="425">
        <v>6</v>
      </c>
      <c r="B8" s="426" t="s">
        <v>636</v>
      </c>
      <c r="C8" s="427" t="s">
        <v>401</v>
      </c>
      <c r="D8" s="428">
        <v>1</v>
      </c>
      <c r="E8" s="429">
        <v>0</v>
      </c>
      <c r="F8" s="430">
        <f t="shared" si="0"/>
        <v>0</v>
      </c>
    </row>
    <row r="9" spans="1:8" ht="31.5">
      <c r="A9" s="425">
        <v>7</v>
      </c>
      <c r="B9" s="426" t="s">
        <v>637</v>
      </c>
      <c r="C9" s="427" t="s">
        <v>401</v>
      </c>
      <c r="D9" s="428">
        <v>1</v>
      </c>
      <c r="E9" s="429">
        <v>0</v>
      </c>
      <c r="F9" s="430">
        <f t="shared" si="0"/>
        <v>0</v>
      </c>
    </row>
    <row r="10" spans="1:8" ht="47.25">
      <c r="A10" s="425">
        <v>8</v>
      </c>
      <c r="B10" s="426" t="s">
        <v>638</v>
      </c>
      <c r="C10" s="427" t="s">
        <v>401</v>
      </c>
      <c r="D10" s="428">
        <v>2</v>
      </c>
      <c r="E10" s="429">
        <v>0</v>
      </c>
      <c r="F10" s="430">
        <f t="shared" si="0"/>
        <v>0</v>
      </c>
    </row>
    <row r="11" spans="1:8" ht="31.5">
      <c r="A11" s="425">
        <v>9</v>
      </c>
      <c r="B11" s="426" t="s">
        <v>639</v>
      </c>
      <c r="C11" s="427" t="s">
        <v>401</v>
      </c>
      <c r="D11" s="428">
        <v>1</v>
      </c>
      <c r="E11" s="429">
        <v>0</v>
      </c>
      <c r="F11" s="430">
        <f t="shared" si="0"/>
        <v>0</v>
      </c>
    </row>
    <row r="12" spans="1:8" ht="31.5">
      <c r="A12" s="425">
        <v>10</v>
      </c>
      <c r="B12" s="426" t="s">
        <v>640</v>
      </c>
      <c r="C12" s="427" t="s">
        <v>401</v>
      </c>
      <c r="D12" s="428">
        <v>1</v>
      </c>
      <c r="E12" s="429">
        <v>0</v>
      </c>
      <c r="F12" s="430">
        <f t="shared" si="0"/>
        <v>0</v>
      </c>
    </row>
    <row r="13" spans="1:8" ht="15.75">
      <c r="A13" s="425">
        <v>11</v>
      </c>
      <c r="B13" s="426" t="s">
        <v>647</v>
      </c>
      <c r="C13" s="427" t="s">
        <v>401</v>
      </c>
      <c r="D13" s="428">
        <v>1</v>
      </c>
      <c r="E13" s="429">
        <v>0</v>
      </c>
      <c r="F13" s="430">
        <f t="shared" si="0"/>
        <v>0</v>
      </c>
    </row>
    <row r="14" spans="1:8" ht="15.75">
      <c r="A14" s="679" t="s">
        <v>544</v>
      </c>
      <c r="B14" s="680"/>
      <c r="C14" s="680"/>
      <c r="D14" s="680"/>
      <c r="E14" s="681"/>
      <c r="F14" s="432">
        <f>SUM(F3:F13)</f>
        <v>0</v>
      </c>
    </row>
    <row r="15" spans="1:8" ht="15.75">
      <c r="A15" s="682" t="s">
        <v>548</v>
      </c>
      <c r="B15" s="682"/>
      <c r="C15" s="682"/>
      <c r="D15" s="682"/>
      <c r="E15" s="682"/>
      <c r="F15" s="431">
        <f>F14/6</f>
        <v>0</v>
      </c>
    </row>
    <row r="17" spans="1:6" hidden="1">
      <c r="D17" s="675"/>
      <c r="E17" s="687"/>
    </row>
    <row r="18" spans="1:6" hidden="1">
      <c r="B18" s="683" t="s">
        <v>243</v>
      </c>
      <c r="C18" s="684"/>
      <c r="D18" s="684"/>
      <c r="E18" s="684"/>
    </row>
    <row r="19" spans="1:6" ht="45" hidden="1" customHeight="1">
      <c r="C19" s="380" t="s">
        <v>244</v>
      </c>
      <c r="D19" s="381" t="s">
        <v>245</v>
      </c>
      <c r="E19" s="382" t="s">
        <v>246</v>
      </c>
    </row>
    <row r="20" spans="1:6" ht="15" hidden="1" customHeight="1">
      <c r="C20" s="383">
        <v>1</v>
      </c>
      <c r="D20" s="384">
        <v>1</v>
      </c>
      <c r="E20" s="385" t="e">
        <f>#REF!</f>
        <v>#REF!</v>
      </c>
    </row>
    <row r="21" spans="1:6" hidden="1">
      <c r="B21" s="243">
        <v>2</v>
      </c>
      <c r="C21" s="237" t="s">
        <v>247</v>
      </c>
      <c r="D21" s="246">
        <v>1</v>
      </c>
      <c r="E21" s="247">
        <v>22</v>
      </c>
    </row>
    <row r="22" spans="1:6" ht="90" hidden="1">
      <c r="B22" s="243">
        <v>3</v>
      </c>
      <c r="C22" s="237" t="s">
        <v>248</v>
      </c>
      <c r="D22" s="246">
        <v>1</v>
      </c>
      <c r="E22" s="247">
        <v>55</v>
      </c>
    </row>
    <row r="23" spans="1:6" ht="150" hidden="1">
      <c r="B23" s="243">
        <v>4</v>
      </c>
      <c r="C23" s="237" t="s">
        <v>249</v>
      </c>
      <c r="D23" s="246">
        <v>1</v>
      </c>
      <c r="E23" s="249">
        <v>45</v>
      </c>
    </row>
    <row r="24" spans="1:6" ht="165" hidden="1">
      <c r="B24" s="243">
        <v>5</v>
      </c>
      <c r="C24" s="250" t="s">
        <v>250</v>
      </c>
      <c r="D24" s="246">
        <v>1</v>
      </c>
      <c r="E24" s="249">
        <v>30</v>
      </c>
    </row>
    <row r="25" spans="1:6" hidden="1">
      <c r="B25" s="243">
        <v>6</v>
      </c>
      <c r="C25" s="251" t="s">
        <v>251</v>
      </c>
      <c r="D25" s="246">
        <v>1</v>
      </c>
      <c r="E25" s="247">
        <v>10</v>
      </c>
    </row>
    <row r="26" spans="1:6" ht="90" hidden="1">
      <c r="B26" s="243">
        <v>8</v>
      </c>
      <c r="C26" s="237" t="s">
        <v>252</v>
      </c>
      <c r="D26" s="246">
        <v>1</v>
      </c>
      <c r="E26" s="247">
        <v>9</v>
      </c>
    </row>
    <row r="27" spans="1:6" ht="30" hidden="1">
      <c r="B27" s="243">
        <v>9</v>
      </c>
      <c r="C27" s="237" t="s">
        <v>253</v>
      </c>
      <c r="D27" s="246">
        <v>1</v>
      </c>
      <c r="E27" s="252">
        <v>4.88</v>
      </c>
    </row>
    <row r="28" spans="1:6" hidden="1">
      <c r="B28" s="685" t="s">
        <v>254</v>
      </c>
      <c r="C28" s="686"/>
      <c r="D28" s="686"/>
      <c r="E28" s="686"/>
    </row>
    <row r="29" spans="1:6" ht="52.5" customHeight="1">
      <c r="A29" s="678" t="s">
        <v>550</v>
      </c>
      <c r="B29" s="678"/>
      <c r="C29" s="678"/>
      <c r="D29" s="678"/>
      <c r="E29" s="678"/>
      <c r="F29" s="678"/>
    </row>
    <row r="30" spans="1:6" ht="38.25" customHeight="1">
      <c r="A30" s="319" t="s">
        <v>82</v>
      </c>
      <c r="B30" s="319" t="s">
        <v>653</v>
      </c>
      <c r="C30" s="319" t="s">
        <v>2</v>
      </c>
      <c r="D30" s="319" t="s">
        <v>542</v>
      </c>
      <c r="E30" s="319" t="s">
        <v>238</v>
      </c>
      <c r="F30" s="319" t="s">
        <v>239</v>
      </c>
    </row>
    <row r="31" spans="1:6" ht="31.5">
      <c r="A31" s="425">
        <v>1</v>
      </c>
      <c r="B31" s="426" t="s">
        <v>641</v>
      </c>
      <c r="C31" s="427" t="s">
        <v>401</v>
      </c>
      <c r="D31" s="428">
        <v>2</v>
      </c>
      <c r="E31" s="429">
        <v>0</v>
      </c>
      <c r="F31" s="430">
        <f>E31*D31</f>
        <v>0</v>
      </c>
    </row>
    <row r="32" spans="1:6" ht="31.5">
      <c r="A32" s="425">
        <v>2</v>
      </c>
      <c r="B32" s="426" t="s">
        <v>642</v>
      </c>
      <c r="C32" s="427" t="s">
        <v>401</v>
      </c>
      <c r="D32" s="428">
        <v>1</v>
      </c>
      <c r="E32" s="429">
        <v>0</v>
      </c>
      <c r="F32" s="430">
        <f t="shared" ref="F32:F37" si="1">E32*D32</f>
        <v>0</v>
      </c>
    </row>
    <row r="33" spans="1:6" ht="31.5">
      <c r="A33" s="425">
        <v>3</v>
      </c>
      <c r="B33" s="426" t="s">
        <v>643</v>
      </c>
      <c r="C33" s="427" t="s">
        <v>401</v>
      </c>
      <c r="D33" s="428">
        <v>2</v>
      </c>
      <c r="E33" s="429">
        <v>0</v>
      </c>
      <c r="F33" s="430">
        <f t="shared" si="1"/>
        <v>0</v>
      </c>
    </row>
    <row r="34" spans="1:6" ht="31.5">
      <c r="A34" s="425">
        <v>4</v>
      </c>
      <c r="B34" s="426" t="s">
        <v>644</v>
      </c>
      <c r="C34" s="427" t="s">
        <v>241</v>
      </c>
      <c r="D34" s="428">
        <v>4</v>
      </c>
      <c r="E34" s="429">
        <v>0</v>
      </c>
      <c r="F34" s="430">
        <f t="shared" si="1"/>
        <v>0</v>
      </c>
    </row>
    <row r="35" spans="1:6" ht="31.5">
      <c r="A35" s="425">
        <v>5</v>
      </c>
      <c r="B35" s="426" t="s">
        <v>645</v>
      </c>
      <c r="C35" s="427" t="s">
        <v>401</v>
      </c>
      <c r="D35" s="428">
        <v>1</v>
      </c>
      <c r="E35" s="429">
        <v>0</v>
      </c>
      <c r="F35" s="430">
        <f t="shared" si="1"/>
        <v>0</v>
      </c>
    </row>
    <row r="36" spans="1:6" ht="31.5">
      <c r="A36" s="425">
        <v>6</v>
      </c>
      <c r="B36" s="426" t="s">
        <v>646</v>
      </c>
      <c r="C36" s="427" t="s">
        <v>401</v>
      </c>
      <c r="D36" s="428">
        <v>1</v>
      </c>
      <c r="E36" s="429">
        <v>0</v>
      </c>
      <c r="F36" s="430">
        <f t="shared" si="1"/>
        <v>0</v>
      </c>
    </row>
    <row r="37" spans="1:6" ht="15.75">
      <c r="A37" s="425">
        <v>7</v>
      </c>
      <c r="B37" s="426" t="s">
        <v>402</v>
      </c>
      <c r="C37" s="427" t="s">
        <v>401</v>
      </c>
      <c r="D37" s="428">
        <v>1</v>
      </c>
      <c r="E37" s="429">
        <v>0</v>
      </c>
      <c r="F37" s="430">
        <f t="shared" si="1"/>
        <v>0</v>
      </c>
    </row>
    <row r="38" spans="1:6" ht="15" customHeight="1">
      <c r="A38" s="679" t="s">
        <v>544</v>
      </c>
      <c r="B38" s="680"/>
      <c r="C38" s="680"/>
      <c r="D38" s="680"/>
      <c r="E38" s="681"/>
      <c r="F38" s="432">
        <f>SUM(F31:F37)</f>
        <v>0</v>
      </c>
    </row>
    <row r="39" spans="1:6" ht="15" customHeight="1">
      <c r="A39" s="682" t="s">
        <v>242</v>
      </c>
      <c r="B39" s="682"/>
      <c r="C39" s="682"/>
      <c r="D39" s="682"/>
      <c r="E39" s="682"/>
      <c r="F39" s="431">
        <f>F38/6</f>
        <v>0</v>
      </c>
    </row>
    <row r="41" spans="1:6" ht="36.75" customHeight="1">
      <c r="A41" s="678" t="s">
        <v>549</v>
      </c>
      <c r="B41" s="678"/>
      <c r="C41" s="678"/>
      <c r="D41" s="678"/>
      <c r="E41" s="678"/>
      <c r="F41" s="678"/>
    </row>
    <row r="42" spans="1:6" ht="15" customHeight="1">
      <c r="A42" s="319" t="s">
        <v>82</v>
      </c>
      <c r="B42" s="319" t="s">
        <v>653</v>
      </c>
      <c r="C42" s="319" t="s">
        <v>2</v>
      </c>
      <c r="D42" s="319" t="s">
        <v>542</v>
      </c>
      <c r="E42" s="319" t="s">
        <v>238</v>
      </c>
      <c r="F42" s="319" t="s">
        <v>239</v>
      </c>
    </row>
    <row r="43" spans="1:6" ht="31.5">
      <c r="A43" s="425">
        <v>1</v>
      </c>
      <c r="B43" s="493" t="s">
        <v>648</v>
      </c>
      <c r="C43" s="427" t="s">
        <v>401</v>
      </c>
      <c r="D43" s="428">
        <v>2</v>
      </c>
      <c r="E43" s="429">
        <v>0</v>
      </c>
      <c r="F43" s="430">
        <f>E43*D43</f>
        <v>0</v>
      </c>
    </row>
    <row r="44" spans="1:6" ht="31.5">
      <c r="A44" s="425">
        <v>2</v>
      </c>
      <c r="B44" s="493" t="s">
        <v>649</v>
      </c>
      <c r="C44" s="427" t="s">
        <v>401</v>
      </c>
      <c r="D44" s="428">
        <v>2</v>
      </c>
      <c r="E44" s="429">
        <v>0</v>
      </c>
      <c r="F44" s="430">
        <f t="shared" ref="F44:F49" si="2">E44*D44</f>
        <v>0</v>
      </c>
    </row>
    <row r="45" spans="1:6" ht="31.5">
      <c r="A45" s="425">
        <v>3</v>
      </c>
      <c r="B45" s="493" t="s">
        <v>650</v>
      </c>
      <c r="C45" s="427" t="s">
        <v>401</v>
      </c>
      <c r="D45" s="428">
        <v>2</v>
      </c>
      <c r="E45" s="429">
        <v>0</v>
      </c>
      <c r="F45" s="430">
        <f t="shared" si="2"/>
        <v>0</v>
      </c>
    </row>
    <row r="46" spans="1:6" ht="31.5">
      <c r="A46" s="425">
        <v>4</v>
      </c>
      <c r="B46" s="493" t="s">
        <v>651</v>
      </c>
      <c r="C46" s="427" t="s">
        <v>241</v>
      </c>
      <c r="D46" s="428">
        <v>4</v>
      </c>
      <c r="E46" s="429">
        <v>0</v>
      </c>
      <c r="F46" s="430">
        <f t="shared" si="2"/>
        <v>0</v>
      </c>
    </row>
    <row r="47" spans="1:6" ht="15.75">
      <c r="A47" s="425">
        <v>5</v>
      </c>
      <c r="B47" s="426" t="s">
        <v>654</v>
      </c>
      <c r="C47" s="427" t="s">
        <v>401</v>
      </c>
      <c r="D47" s="428">
        <v>1</v>
      </c>
      <c r="E47" s="429">
        <v>0</v>
      </c>
      <c r="F47" s="430">
        <f t="shared" si="2"/>
        <v>0</v>
      </c>
    </row>
    <row r="48" spans="1:6" ht="31.5">
      <c r="A48" s="425">
        <v>6</v>
      </c>
      <c r="B48" s="494" t="s">
        <v>652</v>
      </c>
      <c r="C48" s="427" t="s">
        <v>401</v>
      </c>
      <c r="D48" s="428">
        <v>1</v>
      </c>
      <c r="E48" s="429">
        <v>0</v>
      </c>
      <c r="F48" s="430">
        <f t="shared" si="2"/>
        <v>0</v>
      </c>
    </row>
    <row r="49" spans="1:6" ht="15.75">
      <c r="A49" s="425">
        <v>7</v>
      </c>
      <c r="B49" s="494" t="s">
        <v>402</v>
      </c>
      <c r="C49" s="427" t="s">
        <v>401</v>
      </c>
      <c r="D49" s="428">
        <v>1</v>
      </c>
      <c r="E49" s="429">
        <v>0</v>
      </c>
      <c r="F49" s="430">
        <f t="shared" si="2"/>
        <v>0</v>
      </c>
    </row>
    <row r="50" spans="1:6" ht="15" customHeight="1">
      <c r="A50" s="679" t="s">
        <v>544</v>
      </c>
      <c r="B50" s="680"/>
      <c r="C50" s="680"/>
      <c r="D50" s="680"/>
      <c r="E50" s="681"/>
      <c r="F50" s="432">
        <f>SUM(F43:F49)</f>
        <v>0</v>
      </c>
    </row>
    <row r="51" spans="1:6" ht="15" customHeight="1">
      <c r="A51" s="682" t="s">
        <v>242</v>
      </c>
      <c r="B51" s="682"/>
      <c r="C51" s="682"/>
      <c r="D51" s="682"/>
      <c r="E51" s="682"/>
      <c r="F51" s="431">
        <f>F50/6</f>
        <v>0</v>
      </c>
    </row>
    <row r="53" spans="1:6" ht="15" customHeight="1">
      <c r="A53" s="682" t="s">
        <v>552</v>
      </c>
      <c r="B53" s="682"/>
      <c r="C53" s="682"/>
      <c r="D53" s="682"/>
      <c r="E53" s="682"/>
      <c r="F53" s="431">
        <f>ROUND(AVERAGE(F39,F51),2)</f>
        <v>0</v>
      </c>
    </row>
    <row r="55" spans="1:6" ht="15" customHeight="1">
      <c r="A55" s="682" t="s">
        <v>545</v>
      </c>
      <c r="B55" s="682"/>
      <c r="C55" s="682"/>
      <c r="D55" s="682"/>
      <c r="E55" s="682"/>
      <c r="F55" s="431">
        <f>F15</f>
        <v>0</v>
      </c>
    </row>
    <row r="56" spans="1:6" ht="27" customHeight="1">
      <c r="A56" s="682" t="s">
        <v>546</v>
      </c>
      <c r="B56" s="682"/>
      <c r="C56" s="682"/>
      <c r="D56" s="682"/>
      <c r="E56" s="682"/>
      <c r="F56" s="431">
        <f>F53</f>
        <v>0</v>
      </c>
    </row>
    <row r="57" spans="1:6" ht="15" customHeight="1">
      <c r="A57" s="689" t="s">
        <v>586</v>
      </c>
      <c r="B57" s="689"/>
      <c r="C57" s="689"/>
      <c r="D57" s="689"/>
      <c r="E57" s="689"/>
      <c r="F57" s="502">
        <f>F55*47</f>
        <v>0</v>
      </c>
    </row>
    <row r="58" spans="1:6" ht="15" customHeight="1">
      <c r="A58" s="690" t="s">
        <v>547</v>
      </c>
      <c r="B58" s="690"/>
      <c r="C58" s="690"/>
      <c r="D58" s="690"/>
      <c r="E58" s="690"/>
      <c r="F58" s="502">
        <f>F56*6</f>
        <v>0</v>
      </c>
    </row>
    <row r="59" spans="1:6" ht="29.25" customHeight="1">
      <c r="A59" s="691" t="s">
        <v>587</v>
      </c>
      <c r="B59" s="691"/>
      <c r="C59" s="691"/>
      <c r="D59" s="691"/>
      <c r="E59" s="691"/>
      <c r="F59" s="431">
        <f>F57+F58</f>
        <v>0</v>
      </c>
    </row>
    <row r="60" spans="1:6" ht="24" customHeight="1">
      <c r="A60" s="682" t="s">
        <v>551</v>
      </c>
      <c r="B60" s="682"/>
      <c r="C60" s="682"/>
      <c r="D60" s="682"/>
      <c r="E60" s="682"/>
      <c r="F60" s="431">
        <f>F59/53</f>
        <v>0</v>
      </c>
    </row>
    <row r="61" spans="1:6" ht="33.75" customHeight="1"/>
  </sheetData>
  <mergeCells count="19">
    <mergeCell ref="A60:E60"/>
    <mergeCell ref="A55:E55"/>
    <mergeCell ref="A57:E57"/>
    <mergeCell ref="A56:E56"/>
    <mergeCell ref="A58:E58"/>
    <mergeCell ref="A59:E59"/>
    <mergeCell ref="B18:E18"/>
    <mergeCell ref="B28:E28"/>
    <mergeCell ref="D17:E17"/>
    <mergeCell ref="A1:F1"/>
    <mergeCell ref="A14:E14"/>
    <mergeCell ref="A15:E15"/>
    <mergeCell ref="A41:F41"/>
    <mergeCell ref="A50:E50"/>
    <mergeCell ref="A51:E51"/>
    <mergeCell ref="A53:E53"/>
    <mergeCell ref="A29:F29"/>
    <mergeCell ref="A38:E38"/>
    <mergeCell ref="A39:E39"/>
  </mergeCells>
  <pageMargins left="0.51181102362204722" right="0.51181102362204722" top="1.0629921259842521" bottom="0.78740157480314965" header="0.31496062992125984" footer="0.31496062992125984"/>
  <pageSetup paperSize="9" scale="81" fitToHeight="0" orientation="portrait" r:id="rId1"/>
  <headerFooter>
    <oddHeader>&amp;F</oddHeader>
  </headerFooter>
  <rowBreaks count="1" manualBreakCount="1">
    <brk id="15"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66C6-7956-4D42-B2F6-86FCD6BF85CA}">
  <sheetPr>
    <pageSetUpPr fitToPage="1"/>
  </sheetPr>
  <dimension ref="A1:O55"/>
  <sheetViews>
    <sheetView topLeftCell="A29" zoomScaleNormal="100" zoomScaleSheetLayoutView="100" workbookViewId="0">
      <selection activeCell="B27" sqref="B27"/>
    </sheetView>
  </sheetViews>
  <sheetFormatPr defaultRowHeight="15"/>
  <cols>
    <col min="2" max="2" width="39.85546875" customWidth="1"/>
    <col min="3" max="3" width="14" customWidth="1"/>
    <col min="4" max="4" width="11.28515625" customWidth="1"/>
    <col min="5" max="5" width="13.140625" customWidth="1"/>
    <col min="6" max="6" width="14.42578125" customWidth="1"/>
    <col min="7" max="7" width="14.5703125" customWidth="1"/>
    <col min="8" max="8" width="16.42578125" customWidth="1"/>
    <col min="9" max="9" width="16.85546875" customWidth="1"/>
    <col min="10" max="10" width="17" customWidth="1"/>
  </cols>
  <sheetData>
    <row r="1" spans="1:14" ht="15.75">
      <c r="C1" s="289"/>
      <c r="D1" s="289"/>
      <c r="E1" s="289"/>
      <c r="F1" s="289"/>
    </row>
    <row r="2" spans="1:14" ht="15.75">
      <c r="A2" s="692" t="s">
        <v>523</v>
      </c>
      <c r="B2" s="693"/>
      <c r="C2" s="693"/>
      <c r="D2" s="693"/>
      <c r="E2" s="693"/>
      <c r="F2" s="693"/>
      <c r="G2" s="693"/>
      <c r="H2" s="693"/>
      <c r="I2" s="693"/>
      <c r="J2" s="694"/>
    </row>
    <row r="3" spans="1:14" ht="63">
      <c r="A3" s="433" t="s">
        <v>82</v>
      </c>
      <c r="B3" s="434" t="s">
        <v>653</v>
      </c>
      <c r="C3" s="433" t="s">
        <v>2</v>
      </c>
      <c r="D3" s="433" t="s">
        <v>255</v>
      </c>
      <c r="E3" s="435" t="s">
        <v>256</v>
      </c>
      <c r="F3" s="435" t="s">
        <v>239</v>
      </c>
      <c r="G3" s="436" t="s">
        <v>257</v>
      </c>
      <c r="H3" s="436" t="s">
        <v>258</v>
      </c>
      <c r="I3" s="436" t="s">
        <v>259</v>
      </c>
      <c r="J3" s="436" t="s">
        <v>260</v>
      </c>
    </row>
    <row r="4" spans="1:14" ht="94.5">
      <c r="A4" s="425">
        <v>1</v>
      </c>
      <c r="B4" s="426" t="s">
        <v>403</v>
      </c>
      <c r="C4" s="437" t="s">
        <v>240</v>
      </c>
      <c r="D4" s="437">
        <v>4</v>
      </c>
      <c r="E4" s="438">
        <v>0</v>
      </c>
      <c r="F4" s="439">
        <f t="shared" ref="F4:F5" si="0">E4*D4</f>
        <v>0</v>
      </c>
      <c r="G4" s="440">
        <v>12</v>
      </c>
      <c r="H4" s="441">
        <f>ROUND(F4/G4,2)</f>
        <v>0</v>
      </c>
      <c r="I4" s="442">
        <v>61</v>
      </c>
      <c r="J4" s="441">
        <f>H4/I4</f>
        <v>0</v>
      </c>
    </row>
    <row r="5" spans="1:14" ht="63">
      <c r="A5" s="425">
        <v>2</v>
      </c>
      <c r="B5" s="426" t="s">
        <v>415</v>
      </c>
      <c r="C5" s="437" t="s">
        <v>240</v>
      </c>
      <c r="D5" s="437">
        <v>4</v>
      </c>
      <c r="E5" s="438">
        <v>0</v>
      </c>
      <c r="F5" s="439">
        <f t="shared" si="0"/>
        <v>0</v>
      </c>
      <c r="G5" s="440">
        <v>3</v>
      </c>
      <c r="H5" s="441">
        <f>ROUND(F5/G5,2)</f>
        <v>0</v>
      </c>
      <c r="I5" s="442">
        <v>61</v>
      </c>
      <c r="J5" s="441">
        <f>H5/I5</f>
        <v>0</v>
      </c>
    </row>
    <row r="6" spans="1:14" ht="126">
      <c r="A6" s="425">
        <v>3</v>
      </c>
      <c r="B6" s="426" t="s">
        <v>405</v>
      </c>
      <c r="C6" s="437" t="s">
        <v>240</v>
      </c>
      <c r="D6" s="437">
        <v>11</v>
      </c>
      <c r="E6" s="438">
        <v>0</v>
      </c>
      <c r="F6" s="439">
        <f>E6*D6</f>
        <v>0</v>
      </c>
      <c r="G6" s="440">
        <v>3</v>
      </c>
      <c r="H6" s="441">
        <f>ROUND(F6/G6,2)</f>
        <v>0</v>
      </c>
      <c r="I6" s="442">
        <v>61</v>
      </c>
      <c r="J6" s="441">
        <f>H6/I6</f>
        <v>0</v>
      </c>
    </row>
    <row r="7" spans="1:14" ht="63">
      <c r="A7" s="425">
        <v>4</v>
      </c>
      <c r="B7" s="426" t="s">
        <v>408</v>
      </c>
      <c r="C7" s="443" t="s">
        <v>240</v>
      </c>
      <c r="D7" s="437">
        <v>22</v>
      </c>
      <c r="E7" s="438">
        <v>0</v>
      </c>
      <c r="F7" s="445">
        <f t="shared" ref="F7" si="1">E7*D7</f>
        <v>0</v>
      </c>
      <c r="G7" s="440">
        <v>24</v>
      </c>
      <c r="H7" s="445">
        <f>ROUND(F7/G7,2)</f>
        <v>0</v>
      </c>
      <c r="I7" s="442">
        <v>61</v>
      </c>
      <c r="J7" s="441">
        <f t="shared" ref="J7" si="2">H7/I7</f>
        <v>0</v>
      </c>
    </row>
    <row r="8" spans="1:14" ht="220.5">
      <c r="A8" s="425">
        <v>5</v>
      </c>
      <c r="B8" s="426" t="s">
        <v>409</v>
      </c>
      <c r="C8" s="443" t="s">
        <v>240</v>
      </c>
      <c r="D8" s="437">
        <v>20</v>
      </c>
      <c r="E8" s="438">
        <v>0</v>
      </c>
      <c r="F8" s="445">
        <f>E8*D8</f>
        <v>0</v>
      </c>
      <c r="G8" s="440">
        <v>60</v>
      </c>
      <c r="H8" s="445">
        <f t="shared" ref="H8:H12" si="3">ROUND(F8/G8,2)</f>
        <v>0</v>
      </c>
      <c r="I8" s="442">
        <v>61</v>
      </c>
      <c r="J8" s="441">
        <f t="shared" ref="J8:J12" si="4">H8/I8</f>
        <v>0</v>
      </c>
    </row>
    <row r="9" spans="1:14" ht="78.75">
      <c r="A9" s="425">
        <v>6</v>
      </c>
      <c r="B9" s="426" t="s">
        <v>410</v>
      </c>
      <c r="C9" s="443" t="s">
        <v>240</v>
      </c>
      <c r="D9" s="437">
        <v>4</v>
      </c>
      <c r="E9" s="438">
        <v>0</v>
      </c>
      <c r="F9" s="445">
        <f t="shared" ref="F9:F12" si="5">E9*D9</f>
        <v>0</v>
      </c>
      <c r="G9" s="440">
        <v>60</v>
      </c>
      <c r="H9" s="445">
        <f t="shared" si="3"/>
        <v>0</v>
      </c>
      <c r="I9" s="442">
        <v>61</v>
      </c>
      <c r="J9" s="441">
        <f t="shared" si="4"/>
        <v>0</v>
      </c>
    </row>
    <row r="10" spans="1:14" ht="204.75">
      <c r="A10" s="425">
        <v>7</v>
      </c>
      <c r="B10" s="426" t="s">
        <v>411</v>
      </c>
      <c r="C10" s="443" t="s">
        <v>240</v>
      </c>
      <c r="D10" s="437">
        <v>150</v>
      </c>
      <c r="E10" s="438">
        <v>0</v>
      </c>
      <c r="F10" s="445">
        <f t="shared" si="5"/>
        <v>0</v>
      </c>
      <c r="G10" s="440">
        <v>60</v>
      </c>
      <c r="H10" s="445">
        <f t="shared" si="3"/>
        <v>0</v>
      </c>
      <c r="I10" s="442">
        <v>61</v>
      </c>
      <c r="J10" s="441">
        <f t="shared" si="4"/>
        <v>0</v>
      </c>
    </row>
    <row r="11" spans="1:14" ht="78.75">
      <c r="A11" s="425">
        <v>8</v>
      </c>
      <c r="B11" s="426" t="s">
        <v>412</v>
      </c>
      <c r="C11" s="443" t="s">
        <v>240</v>
      </c>
      <c r="D11" s="437">
        <v>20</v>
      </c>
      <c r="E11" s="438">
        <v>0</v>
      </c>
      <c r="F11" s="445">
        <f t="shared" si="5"/>
        <v>0</v>
      </c>
      <c r="G11" s="440">
        <v>60</v>
      </c>
      <c r="H11" s="445">
        <f t="shared" si="3"/>
        <v>0</v>
      </c>
      <c r="I11" s="442">
        <v>61</v>
      </c>
      <c r="J11" s="441">
        <f t="shared" si="4"/>
        <v>0</v>
      </c>
    </row>
    <row r="12" spans="1:14" ht="94.5">
      <c r="A12" s="425">
        <v>9</v>
      </c>
      <c r="B12" s="426" t="s">
        <v>413</v>
      </c>
      <c r="C12" s="443" t="s">
        <v>240</v>
      </c>
      <c r="D12" s="437">
        <v>13</v>
      </c>
      <c r="E12" s="438">
        <v>0</v>
      </c>
      <c r="F12" s="445">
        <f t="shared" si="5"/>
        <v>0</v>
      </c>
      <c r="G12" s="440">
        <v>12</v>
      </c>
      <c r="H12" s="445">
        <f t="shared" si="3"/>
        <v>0</v>
      </c>
      <c r="I12" s="442">
        <v>61</v>
      </c>
      <c r="J12" s="441">
        <f t="shared" si="4"/>
        <v>0</v>
      </c>
    </row>
    <row r="13" spans="1:14" ht="94.5">
      <c r="A13" s="425">
        <v>10</v>
      </c>
      <c r="B13" s="426" t="s">
        <v>553</v>
      </c>
      <c r="C13" s="443" t="s">
        <v>240</v>
      </c>
      <c r="D13" s="437">
        <v>8</v>
      </c>
      <c r="E13" s="438">
        <v>0</v>
      </c>
      <c r="F13" s="445">
        <f t="shared" ref="F13" si="6">E13*D13</f>
        <v>0</v>
      </c>
      <c r="G13" s="440">
        <v>60</v>
      </c>
      <c r="H13" s="445">
        <f t="shared" ref="H13" si="7">ROUND(F13/G13,2)</f>
        <v>0</v>
      </c>
      <c r="I13" s="442">
        <v>61</v>
      </c>
      <c r="J13" s="441">
        <f>H13/I13</f>
        <v>0</v>
      </c>
      <c r="N13">
        <v>8</v>
      </c>
    </row>
    <row r="14" spans="1:14" ht="47.25">
      <c r="A14" s="425">
        <v>11</v>
      </c>
      <c r="B14" s="426" t="s">
        <v>516</v>
      </c>
      <c r="C14" s="443" t="s">
        <v>240</v>
      </c>
      <c r="D14" s="437">
        <v>2</v>
      </c>
      <c r="E14" s="438">
        <v>0</v>
      </c>
      <c r="F14" s="445">
        <f t="shared" ref="F14" si="8">E14*D14</f>
        <v>0</v>
      </c>
      <c r="G14" s="440">
        <v>120</v>
      </c>
      <c r="H14" s="445">
        <f>ROUND(F14/G14,2)</f>
        <v>0</v>
      </c>
      <c r="I14" s="442">
        <v>61</v>
      </c>
      <c r="J14" s="441">
        <f t="shared" ref="J14" si="9">H14/I14</f>
        <v>0</v>
      </c>
    </row>
    <row r="15" spans="1:14" ht="47.25">
      <c r="A15" s="425">
        <v>12</v>
      </c>
      <c r="B15" s="426" t="s">
        <v>421</v>
      </c>
      <c r="C15" s="443" t="s">
        <v>240</v>
      </c>
      <c r="D15" s="437">
        <v>1.2</v>
      </c>
      <c r="E15" s="438">
        <v>0</v>
      </c>
      <c r="F15" s="445">
        <f t="shared" ref="F15" si="10">E15*D15</f>
        <v>0</v>
      </c>
      <c r="G15" s="440">
        <v>1</v>
      </c>
      <c r="H15" s="445">
        <f t="shared" ref="H15" si="11">ROUND(F15/G15,2)</f>
        <v>0</v>
      </c>
      <c r="I15" s="442">
        <v>61</v>
      </c>
      <c r="J15" s="441">
        <f t="shared" ref="J15" si="12">H15/I15</f>
        <v>0</v>
      </c>
    </row>
    <row r="16" spans="1:14" ht="15.75">
      <c r="A16" s="698" t="s">
        <v>416</v>
      </c>
      <c r="B16" s="699"/>
      <c r="C16" s="699"/>
      <c r="D16" s="699"/>
      <c r="E16" s="699"/>
      <c r="F16" s="699"/>
      <c r="G16" s="699"/>
      <c r="H16" s="699"/>
      <c r="I16" s="700"/>
      <c r="J16" s="446">
        <f>SUM(J4:J15)</f>
        <v>0</v>
      </c>
    </row>
    <row r="17" spans="1:10" ht="15.75">
      <c r="B17" s="317"/>
      <c r="C17" s="317"/>
      <c r="D17" s="317"/>
      <c r="E17" s="317"/>
      <c r="F17" s="317"/>
      <c r="G17" s="317"/>
      <c r="H17" s="317"/>
      <c r="I17" s="317"/>
      <c r="J17" s="318"/>
    </row>
    <row r="18" spans="1:10" ht="15.75">
      <c r="A18" s="692" t="s">
        <v>521</v>
      </c>
      <c r="B18" s="693"/>
      <c r="C18" s="693"/>
      <c r="D18" s="693"/>
      <c r="E18" s="693"/>
      <c r="F18" s="693"/>
      <c r="G18" s="693"/>
      <c r="H18" s="693"/>
      <c r="I18" s="693"/>
      <c r="J18" s="694"/>
    </row>
    <row r="19" spans="1:10" ht="63">
      <c r="A19" s="433" t="s">
        <v>82</v>
      </c>
      <c r="B19" s="434" t="s">
        <v>653</v>
      </c>
      <c r="C19" s="433" t="s">
        <v>2</v>
      </c>
      <c r="D19" s="433" t="s">
        <v>255</v>
      </c>
      <c r="E19" s="435" t="s">
        <v>256</v>
      </c>
      <c r="F19" s="435" t="s">
        <v>239</v>
      </c>
      <c r="G19" s="436" t="s">
        <v>257</v>
      </c>
      <c r="H19" s="436" t="s">
        <v>258</v>
      </c>
      <c r="I19" s="436" t="s">
        <v>259</v>
      </c>
      <c r="J19" s="436" t="s">
        <v>260</v>
      </c>
    </row>
    <row r="20" spans="1:10" ht="204.75">
      <c r="A20" s="425">
        <v>1</v>
      </c>
      <c r="B20" s="426" t="s">
        <v>406</v>
      </c>
      <c r="C20" s="443" t="s">
        <v>240</v>
      </c>
      <c r="D20" s="443">
        <v>9</v>
      </c>
      <c r="E20" s="444">
        <v>0</v>
      </c>
      <c r="F20" s="445">
        <f>E20*D20</f>
        <v>0</v>
      </c>
      <c r="G20" s="443">
        <v>120</v>
      </c>
      <c r="H20" s="445">
        <f>ROUND(F20/G20,2)</f>
        <v>0</v>
      </c>
      <c r="I20" s="442">
        <v>36</v>
      </c>
      <c r="J20" s="441">
        <f>H20/I20</f>
        <v>0</v>
      </c>
    </row>
    <row r="21" spans="1:10" ht="78.75">
      <c r="A21" s="425">
        <v>2</v>
      </c>
      <c r="B21" s="426" t="s">
        <v>407</v>
      </c>
      <c r="C21" s="443" t="s">
        <v>240</v>
      </c>
      <c r="D21" s="437">
        <v>108</v>
      </c>
      <c r="E21" s="438">
        <v>0</v>
      </c>
      <c r="F21" s="445">
        <f>E21*D21</f>
        <v>0</v>
      </c>
      <c r="G21" s="440">
        <v>6</v>
      </c>
      <c r="H21" s="445">
        <f>ROUND(F21/G21,2)</f>
        <v>0</v>
      </c>
      <c r="I21" s="442">
        <v>36</v>
      </c>
      <c r="J21" s="441">
        <f>H21/I21</f>
        <v>0</v>
      </c>
    </row>
    <row r="22" spans="1:10" ht="78.75">
      <c r="A22" s="425">
        <v>3</v>
      </c>
      <c r="B22" s="426" t="s">
        <v>414</v>
      </c>
      <c r="C22" s="443" t="s">
        <v>240</v>
      </c>
      <c r="D22" s="437">
        <v>11</v>
      </c>
      <c r="E22" s="438">
        <v>0</v>
      </c>
      <c r="F22" s="445">
        <f>E22*D22</f>
        <v>0</v>
      </c>
      <c r="G22" s="440">
        <v>60</v>
      </c>
      <c r="H22" s="445">
        <f>ROUND(F22/G22,2)</f>
        <v>0</v>
      </c>
      <c r="I22" s="442">
        <v>44</v>
      </c>
      <c r="J22" s="441">
        <f>H22/I22</f>
        <v>0</v>
      </c>
    </row>
    <row r="23" spans="1:10" ht="110.25">
      <c r="A23" s="425">
        <v>4</v>
      </c>
      <c r="B23" s="426" t="s">
        <v>514</v>
      </c>
      <c r="C23" s="443" t="s">
        <v>240</v>
      </c>
      <c r="D23" s="437">
        <v>2</v>
      </c>
      <c r="E23" s="438">
        <v>0</v>
      </c>
      <c r="F23" s="445">
        <f>E23*D23</f>
        <v>0</v>
      </c>
      <c r="G23" s="440">
        <v>60</v>
      </c>
      <c r="H23" s="445">
        <f>ROUND(F23/G23,2)</f>
        <v>0</v>
      </c>
      <c r="I23" s="442">
        <v>36</v>
      </c>
      <c r="J23" s="441">
        <f>H23/I23</f>
        <v>0</v>
      </c>
    </row>
    <row r="24" spans="1:10" ht="15.75">
      <c r="A24" s="698" t="s">
        <v>522</v>
      </c>
      <c r="B24" s="699"/>
      <c r="C24" s="699"/>
      <c r="D24" s="699"/>
      <c r="E24" s="699"/>
      <c r="F24" s="699"/>
      <c r="G24" s="699"/>
      <c r="H24" s="699"/>
      <c r="I24" s="700"/>
      <c r="J24" s="446">
        <f>SUM(J20:J23)</f>
        <v>0</v>
      </c>
    </row>
    <row r="25" spans="1:10" ht="15.75">
      <c r="B25" s="317"/>
      <c r="C25" s="317"/>
      <c r="D25" s="317"/>
      <c r="E25" s="317"/>
      <c r="F25" s="317"/>
      <c r="G25" s="317"/>
      <c r="H25" s="317"/>
      <c r="I25" s="317"/>
      <c r="J25" s="318"/>
    </row>
    <row r="26" spans="1:10" ht="15.75">
      <c r="A26" s="692" t="s">
        <v>417</v>
      </c>
      <c r="B26" s="693"/>
      <c r="C26" s="693"/>
      <c r="D26" s="693"/>
      <c r="E26" s="693"/>
      <c r="F26" s="693"/>
      <c r="G26" s="693"/>
      <c r="H26" s="693"/>
      <c r="I26" s="693"/>
      <c r="J26" s="694"/>
    </row>
    <row r="27" spans="1:10" ht="63">
      <c r="A27" s="433" t="s">
        <v>82</v>
      </c>
      <c r="B27" s="434" t="s">
        <v>653</v>
      </c>
      <c r="C27" s="433" t="s">
        <v>2</v>
      </c>
      <c r="D27" s="433" t="s">
        <v>255</v>
      </c>
      <c r="E27" s="435" t="s">
        <v>238</v>
      </c>
      <c r="F27" s="435" t="s">
        <v>261</v>
      </c>
      <c r="G27" s="436" t="s">
        <v>257</v>
      </c>
      <c r="H27" s="436" t="s">
        <v>258</v>
      </c>
      <c r="I27" s="436" t="s">
        <v>259</v>
      </c>
      <c r="J27" s="436" t="s">
        <v>260</v>
      </c>
    </row>
    <row r="28" spans="1:10" ht="157.5">
      <c r="A28" s="425">
        <v>1</v>
      </c>
      <c r="B28" s="426" t="s">
        <v>419</v>
      </c>
      <c r="C28" s="443" t="s">
        <v>240</v>
      </c>
      <c r="D28" s="443">
        <v>1</v>
      </c>
      <c r="E28" s="444">
        <v>0</v>
      </c>
      <c r="F28" s="445">
        <f>E28*D28</f>
        <v>0</v>
      </c>
      <c r="G28" s="443">
        <v>12</v>
      </c>
      <c r="H28" s="445">
        <f>ROUND(F28/G28,2)</f>
        <v>0</v>
      </c>
      <c r="I28" s="442">
        <v>1</v>
      </c>
      <c r="J28" s="441">
        <f>H28/I28</f>
        <v>0</v>
      </c>
    </row>
    <row r="29" spans="1:10" ht="126">
      <c r="A29" s="425">
        <v>2</v>
      </c>
      <c r="B29" s="426" t="s">
        <v>404</v>
      </c>
      <c r="C29" s="443" t="s">
        <v>240</v>
      </c>
      <c r="D29" s="437">
        <v>1</v>
      </c>
      <c r="E29" s="438">
        <v>0</v>
      </c>
      <c r="F29" s="445">
        <f t="shared" ref="F29:F31" si="13">E29*D29</f>
        <v>0</v>
      </c>
      <c r="G29" s="440">
        <v>12</v>
      </c>
      <c r="H29" s="445">
        <f t="shared" ref="H29" si="14">ROUND(F29/G29,2)</f>
        <v>0</v>
      </c>
      <c r="I29" s="442">
        <v>1</v>
      </c>
      <c r="J29" s="441">
        <f>H29/I29</f>
        <v>0</v>
      </c>
    </row>
    <row r="30" spans="1:10" ht="31.5">
      <c r="A30" s="425">
        <v>3</v>
      </c>
      <c r="B30" s="426" t="s">
        <v>418</v>
      </c>
      <c r="C30" s="443" t="s">
        <v>240</v>
      </c>
      <c r="D30" s="437">
        <v>1</v>
      </c>
      <c r="E30" s="438">
        <v>0</v>
      </c>
      <c r="F30" s="445">
        <f t="shared" ref="F30" si="15">E30*D30</f>
        <v>0</v>
      </c>
      <c r="G30" s="440">
        <v>12</v>
      </c>
      <c r="H30" s="445">
        <f t="shared" ref="H30" si="16">ROUND(F30/G30,2)</f>
        <v>0</v>
      </c>
      <c r="I30" s="442">
        <v>1</v>
      </c>
      <c r="J30" s="441">
        <f t="shared" ref="J30" si="17">H30/I30</f>
        <v>0</v>
      </c>
    </row>
    <row r="31" spans="1:10" ht="157.5">
      <c r="A31" s="425">
        <v>4</v>
      </c>
      <c r="B31" s="426" t="s">
        <v>420</v>
      </c>
      <c r="C31" s="443" t="s">
        <v>240</v>
      </c>
      <c r="D31" s="437">
        <v>1</v>
      </c>
      <c r="E31" s="438">
        <v>0</v>
      </c>
      <c r="F31" s="445">
        <f t="shared" si="13"/>
        <v>0</v>
      </c>
      <c r="G31" s="440">
        <v>12</v>
      </c>
      <c r="H31" s="445">
        <f t="shared" ref="H31" si="18">ROUND(F31/G31,2)</f>
        <v>0</v>
      </c>
      <c r="I31" s="442">
        <v>1</v>
      </c>
      <c r="J31" s="441">
        <f>H31/I31</f>
        <v>0</v>
      </c>
    </row>
    <row r="32" spans="1:10" ht="15.75">
      <c r="A32" s="698" t="s">
        <v>262</v>
      </c>
      <c r="B32" s="699"/>
      <c r="C32" s="699"/>
      <c r="D32" s="699"/>
      <c r="E32" s="699"/>
      <c r="F32" s="699"/>
      <c r="G32" s="699"/>
      <c r="H32" s="699"/>
      <c r="I32" s="700"/>
      <c r="J32" s="446">
        <f>SUM(J28:J31)</f>
        <v>0</v>
      </c>
    </row>
    <row r="33" spans="1:15" ht="15.75">
      <c r="A33" s="695" t="s">
        <v>528</v>
      </c>
      <c r="B33" s="696"/>
      <c r="C33" s="696"/>
      <c r="D33" s="696"/>
      <c r="E33" s="696"/>
      <c r="F33" s="696"/>
      <c r="G33" s="696"/>
      <c r="H33" s="696"/>
      <c r="I33" s="697"/>
      <c r="J33" s="447">
        <f>J16+J32</f>
        <v>0</v>
      </c>
    </row>
    <row r="34" spans="1:15" ht="15.75">
      <c r="A34" s="695" t="s">
        <v>554</v>
      </c>
      <c r="B34" s="696"/>
      <c r="C34" s="696"/>
      <c r="D34" s="696"/>
      <c r="E34" s="696"/>
      <c r="F34" s="696"/>
      <c r="G34" s="696"/>
      <c r="H34" s="696"/>
      <c r="I34" s="697"/>
      <c r="J34" s="447">
        <f>J16+J24+J32</f>
        <v>0</v>
      </c>
    </row>
    <row r="37" spans="1:15">
      <c r="B37" s="448" t="s">
        <v>422</v>
      </c>
      <c r="H37" s="488"/>
      <c r="I37" s="488"/>
      <c r="J37" s="488"/>
      <c r="K37" s="488"/>
      <c r="L37" s="488"/>
      <c r="M37" s="488"/>
      <c r="N37" s="488"/>
      <c r="O37" s="488"/>
    </row>
    <row r="38" spans="1:15">
      <c r="B38" t="s">
        <v>426</v>
      </c>
      <c r="C38" s="107">
        <v>6000</v>
      </c>
      <c r="H38" s="488"/>
      <c r="I38" s="488"/>
      <c r="J38" s="488"/>
      <c r="K38" s="488"/>
      <c r="L38" s="488"/>
      <c r="M38" s="488"/>
      <c r="N38" s="488"/>
      <c r="O38" s="488"/>
    </row>
    <row r="39" spans="1:15">
      <c r="B39" t="s">
        <v>423</v>
      </c>
      <c r="C39" s="107">
        <f>4*61</f>
        <v>244</v>
      </c>
      <c r="D39" t="s">
        <v>655</v>
      </c>
      <c r="H39" s="488"/>
      <c r="I39" s="488"/>
      <c r="J39" s="488"/>
      <c r="K39" s="488"/>
      <c r="L39" s="488"/>
      <c r="M39" s="488"/>
      <c r="N39" s="488"/>
      <c r="O39" s="488"/>
    </row>
    <row r="40" spans="1:15">
      <c r="B40" t="s">
        <v>424</v>
      </c>
      <c r="C40" s="107">
        <f>C39*30</f>
        <v>7320</v>
      </c>
      <c r="D40" t="s">
        <v>591</v>
      </c>
      <c r="H40" s="488"/>
      <c r="I40" s="488"/>
      <c r="J40" s="488"/>
      <c r="K40" s="488"/>
      <c r="L40" s="488"/>
      <c r="M40" s="488"/>
      <c r="N40" s="488"/>
      <c r="O40" s="488"/>
    </row>
    <row r="41" spans="1:15">
      <c r="B41" t="s">
        <v>425</v>
      </c>
      <c r="C41" s="492">
        <f>ROUND(C40/C38,2)</f>
        <v>1.22</v>
      </c>
      <c r="D41" t="s">
        <v>592</v>
      </c>
      <c r="H41" s="488"/>
      <c r="I41" s="488"/>
      <c r="J41" s="488"/>
      <c r="K41" s="488"/>
      <c r="L41" s="488"/>
      <c r="M41" s="488"/>
      <c r="N41" s="488"/>
      <c r="O41" s="488"/>
    </row>
    <row r="42" spans="1:15">
      <c r="H42" s="488"/>
      <c r="I42" s="488"/>
      <c r="J42" s="488"/>
      <c r="K42" s="488"/>
      <c r="L42" s="488"/>
      <c r="M42" s="488"/>
      <c r="N42" s="488"/>
      <c r="O42" s="488"/>
    </row>
    <row r="43" spans="1:15">
      <c r="B43" s="413"/>
      <c r="C43" s="413"/>
      <c r="D43" s="413"/>
      <c r="E43" s="413"/>
      <c r="F43" s="413"/>
      <c r="G43" s="413"/>
      <c r="H43" s="413"/>
      <c r="I43" s="413"/>
      <c r="J43" s="488"/>
      <c r="K43" s="488"/>
      <c r="L43" s="488"/>
      <c r="M43" s="488"/>
      <c r="N43" s="488"/>
      <c r="O43" s="488"/>
    </row>
    <row r="44" spans="1:15">
      <c r="B44" s="413"/>
      <c r="C44" s="413"/>
      <c r="D44" s="413"/>
      <c r="E44" s="413"/>
      <c r="F44" s="413"/>
      <c r="G44" s="413"/>
      <c r="H44" s="413"/>
      <c r="I44" s="413"/>
      <c r="J44" s="488"/>
      <c r="K44" s="488"/>
      <c r="L44" s="488"/>
      <c r="M44" s="488"/>
      <c r="N44" s="488"/>
      <c r="O44" s="488"/>
    </row>
    <row r="45" spans="1:15">
      <c r="B45" s="413"/>
      <c r="C45" s="413"/>
      <c r="D45" s="413"/>
      <c r="E45" s="413"/>
      <c r="F45" s="413"/>
      <c r="G45" s="413"/>
      <c r="H45" s="413"/>
      <c r="I45" s="413"/>
      <c r="J45" s="488"/>
      <c r="K45" s="488"/>
      <c r="L45" s="488"/>
      <c r="M45" s="488"/>
      <c r="N45" s="488"/>
      <c r="O45" s="488"/>
    </row>
    <row r="46" spans="1:15">
      <c r="B46" s="413"/>
      <c r="C46" s="413"/>
      <c r="D46" s="413"/>
      <c r="E46" s="413"/>
      <c r="F46" s="413"/>
      <c r="G46" s="413"/>
      <c r="H46" s="413"/>
      <c r="I46" s="413"/>
      <c r="J46" s="488"/>
      <c r="K46" s="488"/>
      <c r="L46" s="488"/>
      <c r="M46" s="488"/>
      <c r="N46" s="488"/>
      <c r="O46" s="488"/>
    </row>
    <row r="47" spans="1:15">
      <c r="B47" s="413"/>
      <c r="C47" s="413"/>
      <c r="D47" s="413"/>
      <c r="E47" s="413"/>
      <c r="F47" s="413"/>
      <c r="G47" s="413"/>
      <c r="H47" s="413"/>
      <c r="I47" s="413"/>
      <c r="J47" s="488"/>
      <c r="K47" s="488"/>
      <c r="L47" s="488"/>
      <c r="M47" s="488"/>
      <c r="N47" s="488"/>
      <c r="O47" s="488"/>
    </row>
    <row r="48" spans="1:15">
      <c r="B48" s="413"/>
      <c r="C48" s="413"/>
      <c r="D48" s="413"/>
      <c r="E48" s="413"/>
      <c r="F48" s="413"/>
      <c r="G48" s="413"/>
      <c r="H48" s="413"/>
      <c r="I48" s="413"/>
      <c r="J48" s="488"/>
      <c r="K48" s="488"/>
      <c r="L48" s="488"/>
      <c r="M48" s="488"/>
      <c r="N48" s="488"/>
      <c r="O48" s="488"/>
    </row>
    <row r="49" spans="2:15">
      <c r="B49" s="413"/>
      <c r="C49" s="413"/>
      <c r="D49" s="413"/>
      <c r="E49" s="413"/>
      <c r="F49" s="413"/>
      <c r="G49" s="413"/>
      <c r="H49" s="413"/>
      <c r="I49" s="413"/>
      <c r="J49" s="488"/>
      <c r="K49" s="488"/>
      <c r="L49" s="488"/>
      <c r="M49" s="488"/>
      <c r="N49" s="488"/>
      <c r="O49" s="488"/>
    </row>
    <row r="50" spans="2:15">
      <c r="B50" s="413"/>
      <c r="C50" s="413"/>
      <c r="D50" s="413"/>
      <c r="E50" s="413"/>
      <c r="F50" s="413"/>
      <c r="G50" s="413"/>
      <c r="H50" s="413"/>
      <c r="I50" s="413"/>
      <c r="J50" s="488"/>
      <c r="K50" s="488"/>
      <c r="L50" s="488"/>
      <c r="M50" s="488"/>
      <c r="N50" s="488"/>
      <c r="O50" s="488"/>
    </row>
    <row r="51" spans="2:15">
      <c r="B51" s="413"/>
      <c r="C51" s="413"/>
      <c r="D51" s="413"/>
      <c r="E51" s="413"/>
      <c r="F51" s="413"/>
      <c r="G51" s="413"/>
      <c r="H51" s="413"/>
      <c r="I51" s="413"/>
      <c r="J51" s="488"/>
      <c r="K51" s="488"/>
      <c r="L51" s="488"/>
      <c r="M51" s="488"/>
      <c r="N51" s="488"/>
      <c r="O51" s="488"/>
    </row>
    <row r="52" spans="2:15">
      <c r="B52" s="413"/>
      <c r="C52" s="413"/>
      <c r="D52" s="413"/>
      <c r="E52" s="413"/>
      <c r="F52" s="413"/>
      <c r="G52" s="413"/>
      <c r="H52" s="413"/>
      <c r="I52" s="413"/>
      <c r="J52" s="488"/>
      <c r="K52" s="488"/>
      <c r="L52" s="488"/>
      <c r="M52" s="488"/>
      <c r="N52" s="488"/>
      <c r="O52" s="488"/>
    </row>
    <row r="53" spans="2:15">
      <c r="B53" s="413"/>
      <c r="C53" s="413"/>
      <c r="D53" s="413"/>
      <c r="E53" s="413"/>
      <c r="F53" s="413"/>
      <c r="G53" s="413"/>
      <c r="H53" s="413"/>
      <c r="I53" s="413"/>
      <c r="J53" s="488"/>
      <c r="K53" s="488"/>
      <c r="L53" s="488"/>
      <c r="M53" s="488"/>
      <c r="N53" s="488"/>
      <c r="O53" s="488"/>
    </row>
    <row r="54" spans="2:15">
      <c r="B54" s="413"/>
      <c r="C54" s="413"/>
      <c r="D54" s="413"/>
      <c r="E54" s="413"/>
      <c r="F54" s="413"/>
      <c r="G54" s="413"/>
      <c r="H54" s="413"/>
      <c r="I54" s="413"/>
    </row>
    <row r="55" spans="2:15">
      <c r="B55" s="413"/>
      <c r="C55" s="413"/>
      <c r="D55" s="413"/>
      <c r="E55" s="413"/>
      <c r="F55" s="413"/>
      <c r="G55" s="413"/>
      <c r="H55" s="413"/>
      <c r="I55" s="413"/>
    </row>
  </sheetData>
  <mergeCells count="8">
    <mergeCell ref="A2:J2"/>
    <mergeCell ref="A34:I34"/>
    <mergeCell ref="A16:I16"/>
    <mergeCell ref="A26:J26"/>
    <mergeCell ref="A32:I32"/>
    <mergeCell ref="A33:I33"/>
    <mergeCell ref="A18:J18"/>
    <mergeCell ref="A24:I24"/>
  </mergeCells>
  <pageMargins left="0.51181102362204722" right="0.51181102362204722" top="1.0629921259842521" bottom="0.78740157480314965" header="0.31496062992125984" footer="0.31496062992125984"/>
  <pageSetup paperSize="9" scale="45" fitToHeight="0" orientation="portrait" r:id="rId1"/>
  <headerFooter>
    <oddHeader>&amp;F</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083CF-177B-4AC7-BE3D-080742F69AAF}">
  <dimension ref="A1:K89"/>
  <sheetViews>
    <sheetView topLeftCell="A14" zoomScale="80" zoomScaleNormal="80" workbookViewId="0">
      <selection activeCell="L20" sqref="L20"/>
    </sheetView>
  </sheetViews>
  <sheetFormatPr defaultRowHeight="12"/>
  <cols>
    <col min="1" max="1" width="4.85546875" style="452" bestFit="1" customWidth="1"/>
    <col min="2" max="3" width="10.28515625" style="452" customWidth="1"/>
    <col min="4" max="4" width="11.85546875" style="452" bestFit="1" customWidth="1"/>
    <col min="5" max="5" width="10" style="452" bestFit="1" customWidth="1"/>
    <col min="6" max="6" width="12.140625" style="459" customWidth="1"/>
    <col min="7" max="7" width="38.28515625" style="452" customWidth="1"/>
    <col min="8" max="8" width="54.28515625" style="452" customWidth="1"/>
    <col min="9" max="251" width="9.140625" style="452"/>
    <col min="252" max="252" width="2.42578125" style="452" customWidth="1"/>
    <col min="253" max="253" width="3.5703125" style="452" bestFit="1" customWidth="1"/>
    <col min="254" max="255" width="10.28515625" style="452" customWidth="1"/>
    <col min="256" max="256" width="11.85546875" style="452" bestFit="1" customWidth="1"/>
    <col min="257" max="257" width="10" style="452" bestFit="1" customWidth="1"/>
    <col min="258" max="258" width="12.140625" style="452" customWidth="1"/>
    <col min="259" max="259" width="38.28515625" style="452" customWidth="1"/>
    <col min="260" max="260" width="54.28515625" style="452" customWidth="1"/>
    <col min="261" max="507" width="9.140625" style="452"/>
    <col min="508" max="508" width="2.42578125" style="452" customWidth="1"/>
    <col min="509" max="509" width="3.5703125" style="452" bestFit="1" customWidth="1"/>
    <col min="510" max="511" width="10.28515625" style="452" customWidth="1"/>
    <col min="512" max="512" width="11.85546875" style="452" bestFit="1" customWidth="1"/>
    <col min="513" max="513" width="10" style="452" bestFit="1" customWidth="1"/>
    <col min="514" max="514" width="12.140625" style="452" customWidth="1"/>
    <col min="515" max="515" width="38.28515625" style="452" customWidth="1"/>
    <col min="516" max="516" width="54.28515625" style="452" customWidth="1"/>
    <col min="517" max="763" width="9.140625" style="452"/>
    <col min="764" max="764" width="2.42578125" style="452" customWidth="1"/>
    <col min="765" max="765" width="3.5703125" style="452" bestFit="1" customWidth="1"/>
    <col min="766" max="767" width="10.28515625" style="452" customWidth="1"/>
    <col min="768" max="768" width="11.85546875" style="452" bestFit="1" customWidth="1"/>
    <col min="769" max="769" width="10" style="452" bestFit="1" customWidth="1"/>
    <col min="770" max="770" width="12.140625" style="452" customWidth="1"/>
    <col min="771" max="771" width="38.28515625" style="452" customWidth="1"/>
    <col min="772" max="772" width="54.28515625" style="452" customWidth="1"/>
    <col min="773" max="1019" width="9.140625" style="452"/>
    <col min="1020" max="1020" width="2.42578125" style="452" customWidth="1"/>
    <col min="1021" max="1021" width="3.5703125" style="452" bestFit="1" customWidth="1"/>
    <col min="1022" max="1023" width="10.28515625" style="452" customWidth="1"/>
    <col min="1024" max="1024" width="11.85546875" style="452" bestFit="1" customWidth="1"/>
    <col min="1025" max="1025" width="10" style="452" bestFit="1" customWidth="1"/>
    <col min="1026" max="1026" width="12.140625" style="452" customWidth="1"/>
    <col min="1027" max="1027" width="38.28515625" style="452" customWidth="1"/>
    <col min="1028" max="1028" width="54.28515625" style="452" customWidth="1"/>
    <col min="1029" max="1275" width="9.140625" style="452"/>
    <col min="1276" max="1276" width="2.42578125" style="452" customWidth="1"/>
    <col min="1277" max="1277" width="3.5703125" style="452" bestFit="1" customWidth="1"/>
    <col min="1278" max="1279" width="10.28515625" style="452" customWidth="1"/>
    <col min="1280" max="1280" width="11.85546875" style="452" bestFit="1" customWidth="1"/>
    <col min="1281" max="1281" width="10" style="452" bestFit="1" customWidth="1"/>
    <col min="1282" max="1282" width="12.140625" style="452" customWidth="1"/>
    <col min="1283" max="1283" width="38.28515625" style="452" customWidth="1"/>
    <col min="1284" max="1284" width="54.28515625" style="452" customWidth="1"/>
    <col min="1285" max="1531" width="9.140625" style="452"/>
    <col min="1532" max="1532" width="2.42578125" style="452" customWidth="1"/>
    <col min="1533" max="1533" width="3.5703125" style="452" bestFit="1" customWidth="1"/>
    <col min="1534" max="1535" width="10.28515625" style="452" customWidth="1"/>
    <col min="1536" max="1536" width="11.85546875" style="452" bestFit="1" customWidth="1"/>
    <col min="1537" max="1537" width="10" style="452" bestFit="1" customWidth="1"/>
    <col min="1538" max="1538" width="12.140625" style="452" customWidth="1"/>
    <col min="1539" max="1539" width="38.28515625" style="452" customWidth="1"/>
    <col min="1540" max="1540" width="54.28515625" style="452" customWidth="1"/>
    <col min="1541" max="1787" width="9.140625" style="452"/>
    <col min="1788" max="1788" width="2.42578125" style="452" customWidth="1"/>
    <col min="1789" max="1789" width="3.5703125" style="452" bestFit="1" customWidth="1"/>
    <col min="1790" max="1791" width="10.28515625" style="452" customWidth="1"/>
    <col min="1792" max="1792" width="11.85546875" style="452" bestFit="1" customWidth="1"/>
    <col min="1793" max="1793" width="10" style="452" bestFit="1" customWidth="1"/>
    <col min="1794" max="1794" width="12.140625" style="452" customWidth="1"/>
    <col min="1795" max="1795" width="38.28515625" style="452" customWidth="1"/>
    <col min="1796" max="1796" width="54.28515625" style="452" customWidth="1"/>
    <col min="1797" max="2043" width="9.140625" style="452"/>
    <col min="2044" max="2044" width="2.42578125" style="452" customWidth="1"/>
    <col min="2045" max="2045" width="3.5703125" style="452" bestFit="1" customWidth="1"/>
    <col min="2046" max="2047" width="10.28515625" style="452" customWidth="1"/>
    <col min="2048" max="2048" width="11.85546875" style="452" bestFit="1" customWidth="1"/>
    <col min="2049" max="2049" width="10" style="452" bestFit="1" customWidth="1"/>
    <col min="2050" max="2050" width="12.140625" style="452" customWidth="1"/>
    <col min="2051" max="2051" width="38.28515625" style="452" customWidth="1"/>
    <col min="2052" max="2052" width="54.28515625" style="452" customWidth="1"/>
    <col min="2053" max="2299" width="9.140625" style="452"/>
    <col min="2300" max="2300" width="2.42578125" style="452" customWidth="1"/>
    <col min="2301" max="2301" width="3.5703125" style="452" bestFit="1" customWidth="1"/>
    <col min="2302" max="2303" width="10.28515625" style="452" customWidth="1"/>
    <col min="2304" max="2304" width="11.85546875" style="452" bestFit="1" customWidth="1"/>
    <col min="2305" max="2305" width="10" style="452" bestFit="1" customWidth="1"/>
    <col min="2306" max="2306" width="12.140625" style="452" customWidth="1"/>
    <col min="2307" max="2307" width="38.28515625" style="452" customWidth="1"/>
    <col min="2308" max="2308" width="54.28515625" style="452" customWidth="1"/>
    <col min="2309" max="2555" width="9.140625" style="452"/>
    <col min="2556" max="2556" width="2.42578125" style="452" customWidth="1"/>
    <col min="2557" max="2557" width="3.5703125" style="452" bestFit="1" customWidth="1"/>
    <col min="2558" max="2559" width="10.28515625" style="452" customWidth="1"/>
    <col min="2560" max="2560" width="11.85546875" style="452" bestFit="1" customWidth="1"/>
    <col min="2561" max="2561" width="10" style="452" bestFit="1" customWidth="1"/>
    <col min="2562" max="2562" width="12.140625" style="452" customWidth="1"/>
    <col min="2563" max="2563" width="38.28515625" style="452" customWidth="1"/>
    <col min="2564" max="2564" width="54.28515625" style="452" customWidth="1"/>
    <col min="2565" max="2811" width="9.140625" style="452"/>
    <col min="2812" max="2812" width="2.42578125" style="452" customWidth="1"/>
    <col min="2813" max="2813" width="3.5703125" style="452" bestFit="1" customWidth="1"/>
    <col min="2814" max="2815" width="10.28515625" style="452" customWidth="1"/>
    <col min="2816" max="2816" width="11.85546875" style="452" bestFit="1" customWidth="1"/>
    <col min="2817" max="2817" width="10" style="452" bestFit="1" customWidth="1"/>
    <col min="2818" max="2818" width="12.140625" style="452" customWidth="1"/>
    <col min="2819" max="2819" width="38.28515625" style="452" customWidth="1"/>
    <col min="2820" max="2820" width="54.28515625" style="452" customWidth="1"/>
    <col min="2821" max="3067" width="9.140625" style="452"/>
    <col min="3068" max="3068" width="2.42578125" style="452" customWidth="1"/>
    <col min="3069" max="3069" width="3.5703125" style="452" bestFit="1" customWidth="1"/>
    <col min="3070" max="3071" width="10.28515625" style="452" customWidth="1"/>
    <col min="3072" max="3072" width="11.85546875" style="452" bestFit="1" customWidth="1"/>
    <col min="3073" max="3073" width="10" style="452" bestFit="1" customWidth="1"/>
    <col min="3074" max="3074" width="12.140625" style="452" customWidth="1"/>
    <col min="3075" max="3075" width="38.28515625" style="452" customWidth="1"/>
    <col min="3076" max="3076" width="54.28515625" style="452" customWidth="1"/>
    <col min="3077" max="3323" width="9.140625" style="452"/>
    <col min="3324" max="3324" width="2.42578125" style="452" customWidth="1"/>
    <col min="3325" max="3325" width="3.5703125" style="452" bestFit="1" customWidth="1"/>
    <col min="3326" max="3327" width="10.28515625" style="452" customWidth="1"/>
    <col min="3328" max="3328" width="11.85546875" style="452" bestFit="1" customWidth="1"/>
    <col min="3329" max="3329" width="10" style="452" bestFit="1" customWidth="1"/>
    <col min="3330" max="3330" width="12.140625" style="452" customWidth="1"/>
    <col min="3331" max="3331" width="38.28515625" style="452" customWidth="1"/>
    <col min="3332" max="3332" width="54.28515625" style="452" customWidth="1"/>
    <col min="3333" max="3579" width="9.140625" style="452"/>
    <col min="3580" max="3580" width="2.42578125" style="452" customWidth="1"/>
    <col min="3581" max="3581" width="3.5703125" style="452" bestFit="1" customWidth="1"/>
    <col min="3582" max="3583" width="10.28515625" style="452" customWidth="1"/>
    <col min="3584" max="3584" width="11.85546875" style="452" bestFit="1" customWidth="1"/>
    <col min="3585" max="3585" width="10" style="452" bestFit="1" customWidth="1"/>
    <col min="3586" max="3586" width="12.140625" style="452" customWidth="1"/>
    <col min="3587" max="3587" width="38.28515625" style="452" customWidth="1"/>
    <col min="3588" max="3588" width="54.28515625" style="452" customWidth="1"/>
    <col min="3589" max="3835" width="9.140625" style="452"/>
    <col min="3836" max="3836" width="2.42578125" style="452" customWidth="1"/>
    <col min="3837" max="3837" width="3.5703125" style="452" bestFit="1" customWidth="1"/>
    <col min="3838" max="3839" width="10.28515625" style="452" customWidth="1"/>
    <col min="3840" max="3840" width="11.85546875" style="452" bestFit="1" customWidth="1"/>
    <col min="3841" max="3841" width="10" style="452" bestFit="1" customWidth="1"/>
    <col min="3842" max="3842" width="12.140625" style="452" customWidth="1"/>
    <col min="3843" max="3843" width="38.28515625" style="452" customWidth="1"/>
    <col min="3844" max="3844" width="54.28515625" style="452" customWidth="1"/>
    <col min="3845" max="4091" width="9.140625" style="452"/>
    <col min="4092" max="4092" width="2.42578125" style="452" customWidth="1"/>
    <col min="4093" max="4093" width="3.5703125" style="452" bestFit="1" customWidth="1"/>
    <col min="4094" max="4095" width="10.28515625" style="452" customWidth="1"/>
    <col min="4096" max="4096" width="11.85546875" style="452" bestFit="1" customWidth="1"/>
    <col min="4097" max="4097" width="10" style="452" bestFit="1" customWidth="1"/>
    <col min="4098" max="4098" width="12.140625" style="452" customWidth="1"/>
    <col min="4099" max="4099" width="38.28515625" style="452" customWidth="1"/>
    <col min="4100" max="4100" width="54.28515625" style="452" customWidth="1"/>
    <col min="4101" max="4347" width="9.140625" style="452"/>
    <col min="4348" max="4348" width="2.42578125" style="452" customWidth="1"/>
    <col min="4349" max="4349" width="3.5703125" style="452" bestFit="1" customWidth="1"/>
    <col min="4350" max="4351" width="10.28515625" style="452" customWidth="1"/>
    <col min="4352" max="4352" width="11.85546875" style="452" bestFit="1" customWidth="1"/>
    <col min="4353" max="4353" width="10" style="452" bestFit="1" customWidth="1"/>
    <col min="4354" max="4354" width="12.140625" style="452" customWidth="1"/>
    <col min="4355" max="4355" width="38.28515625" style="452" customWidth="1"/>
    <col min="4356" max="4356" width="54.28515625" style="452" customWidth="1"/>
    <col min="4357" max="4603" width="9.140625" style="452"/>
    <col min="4604" max="4604" width="2.42578125" style="452" customWidth="1"/>
    <col min="4605" max="4605" width="3.5703125" style="452" bestFit="1" customWidth="1"/>
    <col min="4606" max="4607" width="10.28515625" style="452" customWidth="1"/>
    <col min="4608" max="4608" width="11.85546875" style="452" bestFit="1" customWidth="1"/>
    <col min="4609" max="4609" width="10" style="452" bestFit="1" customWidth="1"/>
    <col min="4610" max="4610" width="12.140625" style="452" customWidth="1"/>
    <col min="4611" max="4611" width="38.28515625" style="452" customWidth="1"/>
    <col min="4612" max="4612" width="54.28515625" style="452" customWidth="1"/>
    <col min="4613" max="4859" width="9.140625" style="452"/>
    <col min="4860" max="4860" width="2.42578125" style="452" customWidth="1"/>
    <col min="4861" max="4861" width="3.5703125" style="452" bestFit="1" customWidth="1"/>
    <col min="4862" max="4863" width="10.28515625" style="452" customWidth="1"/>
    <col min="4864" max="4864" width="11.85546875" style="452" bestFit="1" customWidth="1"/>
    <col min="4865" max="4865" width="10" style="452" bestFit="1" customWidth="1"/>
    <col min="4866" max="4866" width="12.140625" style="452" customWidth="1"/>
    <col min="4867" max="4867" width="38.28515625" style="452" customWidth="1"/>
    <col min="4868" max="4868" width="54.28515625" style="452" customWidth="1"/>
    <col min="4869" max="5115" width="9.140625" style="452"/>
    <col min="5116" max="5116" width="2.42578125" style="452" customWidth="1"/>
    <col min="5117" max="5117" width="3.5703125" style="452" bestFit="1" customWidth="1"/>
    <col min="5118" max="5119" width="10.28515625" style="452" customWidth="1"/>
    <col min="5120" max="5120" width="11.85546875" style="452" bestFit="1" customWidth="1"/>
    <col min="5121" max="5121" width="10" style="452" bestFit="1" customWidth="1"/>
    <col min="5122" max="5122" width="12.140625" style="452" customWidth="1"/>
    <col min="5123" max="5123" width="38.28515625" style="452" customWidth="1"/>
    <col min="5124" max="5124" width="54.28515625" style="452" customWidth="1"/>
    <col min="5125" max="5371" width="9.140625" style="452"/>
    <col min="5372" max="5372" width="2.42578125" style="452" customWidth="1"/>
    <col min="5373" max="5373" width="3.5703125" style="452" bestFit="1" customWidth="1"/>
    <col min="5374" max="5375" width="10.28515625" style="452" customWidth="1"/>
    <col min="5376" max="5376" width="11.85546875" style="452" bestFit="1" customWidth="1"/>
    <col min="5377" max="5377" width="10" style="452" bestFit="1" customWidth="1"/>
    <col min="5378" max="5378" width="12.140625" style="452" customWidth="1"/>
    <col min="5379" max="5379" width="38.28515625" style="452" customWidth="1"/>
    <col min="5380" max="5380" width="54.28515625" style="452" customWidth="1"/>
    <col min="5381" max="5627" width="9.140625" style="452"/>
    <col min="5628" max="5628" width="2.42578125" style="452" customWidth="1"/>
    <col min="5629" max="5629" width="3.5703125" style="452" bestFit="1" customWidth="1"/>
    <col min="5630" max="5631" width="10.28515625" style="452" customWidth="1"/>
    <col min="5632" max="5632" width="11.85546875" style="452" bestFit="1" customWidth="1"/>
    <col min="5633" max="5633" width="10" style="452" bestFit="1" customWidth="1"/>
    <col min="5634" max="5634" width="12.140625" style="452" customWidth="1"/>
    <col min="5635" max="5635" width="38.28515625" style="452" customWidth="1"/>
    <col min="5636" max="5636" width="54.28515625" style="452" customWidth="1"/>
    <col min="5637" max="5883" width="9.140625" style="452"/>
    <col min="5884" max="5884" width="2.42578125" style="452" customWidth="1"/>
    <col min="5885" max="5885" width="3.5703125" style="452" bestFit="1" customWidth="1"/>
    <col min="5886" max="5887" width="10.28515625" style="452" customWidth="1"/>
    <col min="5888" max="5888" width="11.85546875" style="452" bestFit="1" customWidth="1"/>
    <col min="5889" max="5889" width="10" style="452" bestFit="1" customWidth="1"/>
    <col min="5890" max="5890" width="12.140625" style="452" customWidth="1"/>
    <col min="5891" max="5891" width="38.28515625" style="452" customWidth="1"/>
    <col min="5892" max="5892" width="54.28515625" style="452" customWidth="1"/>
    <col min="5893" max="6139" width="9.140625" style="452"/>
    <col min="6140" max="6140" width="2.42578125" style="452" customWidth="1"/>
    <col min="6141" max="6141" width="3.5703125" style="452" bestFit="1" customWidth="1"/>
    <col min="6142" max="6143" width="10.28515625" style="452" customWidth="1"/>
    <col min="6144" max="6144" width="11.85546875" style="452" bestFit="1" customWidth="1"/>
    <col min="6145" max="6145" width="10" style="452" bestFit="1" customWidth="1"/>
    <col min="6146" max="6146" width="12.140625" style="452" customWidth="1"/>
    <col min="6147" max="6147" width="38.28515625" style="452" customWidth="1"/>
    <col min="6148" max="6148" width="54.28515625" style="452" customWidth="1"/>
    <col min="6149" max="6395" width="9.140625" style="452"/>
    <col min="6396" max="6396" width="2.42578125" style="452" customWidth="1"/>
    <col min="6397" max="6397" width="3.5703125" style="452" bestFit="1" customWidth="1"/>
    <col min="6398" max="6399" width="10.28515625" style="452" customWidth="1"/>
    <col min="6400" max="6400" width="11.85546875" style="452" bestFit="1" customWidth="1"/>
    <col min="6401" max="6401" width="10" style="452" bestFit="1" customWidth="1"/>
    <col min="6402" max="6402" width="12.140625" style="452" customWidth="1"/>
    <col min="6403" max="6403" width="38.28515625" style="452" customWidth="1"/>
    <col min="6404" max="6404" width="54.28515625" style="452" customWidth="1"/>
    <col min="6405" max="6651" width="9.140625" style="452"/>
    <col min="6652" max="6652" width="2.42578125" style="452" customWidth="1"/>
    <col min="6653" max="6653" width="3.5703125" style="452" bestFit="1" customWidth="1"/>
    <col min="6654" max="6655" width="10.28515625" style="452" customWidth="1"/>
    <col min="6656" max="6656" width="11.85546875" style="452" bestFit="1" customWidth="1"/>
    <col min="6657" max="6657" width="10" style="452" bestFit="1" customWidth="1"/>
    <col min="6658" max="6658" width="12.140625" style="452" customWidth="1"/>
    <col min="6659" max="6659" width="38.28515625" style="452" customWidth="1"/>
    <col min="6660" max="6660" width="54.28515625" style="452" customWidth="1"/>
    <col min="6661" max="6907" width="9.140625" style="452"/>
    <col min="6908" max="6908" width="2.42578125" style="452" customWidth="1"/>
    <col min="6909" max="6909" width="3.5703125" style="452" bestFit="1" customWidth="1"/>
    <col min="6910" max="6911" width="10.28515625" style="452" customWidth="1"/>
    <col min="6912" max="6912" width="11.85546875" style="452" bestFit="1" customWidth="1"/>
    <col min="6913" max="6913" width="10" style="452" bestFit="1" customWidth="1"/>
    <col min="6914" max="6914" width="12.140625" style="452" customWidth="1"/>
    <col min="6915" max="6915" width="38.28515625" style="452" customWidth="1"/>
    <col min="6916" max="6916" width="54.28515625" style="452" customWidth="1"/>
    <col min="6917" max="7163" width="9.140625" style="452"/>
    <col min="7164" max="7164" width="2.42578125" style="452" customWidth="1"/>
    <col min="7165" max="7165" width="3.5703125" style="452" bestFit="1" customWidth="1"/>
    <col min="7166" max="7167" width="10.28515625" style="452" customWidth="1"/>
    <col min="7168" max="7168" width="11.85546875" style="452" bestFit="1" customWidth="1"/>
    <col min="7169" max="7169" width="10" style="452" bestFit="1" customWidth="1"/>
    <col min="7170" max="7170" width="12.140625" style="452" customWidth="1"/>
    <col min="7171" max="7171" width="38.28515625" style="452" customWidth="1"/>
    <col min="7172" max="7172" width="54.28515625" style="452" customWidth="1"/>
    <col min="7173" max="7419" width="9.140625" style="452"/>
    <col min="7420" max="7420" width="2.42578125" style="452" customWidth="1"/>
    <col min="7421" max="7421" width="3.5703125" style="452" bestFit="1" customWidth="1"/>
    <col min="7422" max="7423" width="10.28515625" style="452" customWidth="1"/>
    <col min="7424" max="7424" width="11.85546875" style="452" bestFit="1" customWidth="1"/>
    <col min="7425" max="7425" width="10" style="452" bestFit="1" customWidth="1"/>
    <col min="7426" max="7426" width="12.140625" style="452" customWidth="1"/>
    <col min="7427" max="7427" width="38.28515625" style="452" customWidth="1"/>
    <col min="7428" max="7428" width="54.28515625" style="452" customWidth="1"/>
    <col min="7429" max="7675" width="9.140625" style="452"/>
    <col min="7676" max="7676" width="2.42578125" style="452" customWidth="1"/>
    <col min="7677" max="7677" width="3.5703125" style="452" bestFit="1" customWidth="1"/>
    <col min="7678" max="7679" width="10.28515625" style="452" customWidth="1"/>
    <col min="7680" max="7680" width="11.85546875" style="452" bestFit="1" customWidth="1"/>
    <col min="7681" max="7681" width="10" style="452" bestFit="1" customWidth="1"/>
    <col min="7682" max="7682" width="12.140625" style="452" customWidth="1"/>
    <col min="7683" max="7683" width="38.28515625" style="452" customWidth="1"/>
    <col min="7684" max="7684" width="54.28515625" style="452" customWidth="1"/>
    <col min="7685" max="7931" width="9.140625" style="452"/>
    <col min="7932" max="7932" width="2.42578125" style="452" customWidth="1"/>
    <col min="7933" max="7933" width="3.5703125" style="452" bestFit="1" customWidth="1"/>
    <col min="7934" max="7935" width="10.28515625" style="452" customWidth="1"/>
    <col min="7936" max="7936" width="11.85546875" style="452" bestFit="1" customWidth="1"/>
    <col min="7937" max="7937" width="10" style="452" bestFit="1" customWidth="1"/>
    <col min="7938" max="7938" width="12.140625" style="452" customWidth="1"/>
    <col min="7939" max="7939" width="38.28515625" style="452" customWidth="1"/>
    <col min="7940" max="7940" width="54.28515625" style="452" customWidth="1"/>
    <col min="7941" max="8187" width="9.140625" style="452"/>
    <col min="8188" max="8188" width="2.42578125" style="452" customWidth="1"/>
    <col min="8189" max="8189" width="3.5703125" style="452" bestFit="1" customWidth="1"/>
    <col min="8190" max="8191" width="10.28515625" style="452" customWidth="1"/>
    <col min="8192" max="8192" width="11.85546875" style="452" bestFit="1" customWidth="1"/>
    <col min="8193" max="8193" width="10" style="452" bestFit="1" customWidth="1"/>
    <col min="8194" max="8194" width="12.140625" style="452" customWidth="1"/>
    <col min="8195" max="8195" width="38.28515625" style="452" customWidth="1"/>
    <col min="8196" max="8196" width="54.28515625" style="452" customWidth="1"/>
    <col min="8197" max="8443" width="9.140625" style="452"/>
    <col min="8444" max="8444" width="2.42578125" style="452" customWidth="1"/>
    <col min="8445" max="8445" width="3.5703125" style="452" bestFit="1" customWidth="1"/>
    <col min="8446" max="8447" width="10.28515625" style="452" customWidth="1"/>
    <col min="8448" max="8448" width="11.85546875" style="452" bestFit="1" customWidth="1"/>
    <col min="8449" max="8449" width="10" style="452" bestFit="1" customWidth="1"/>
    <col min="8450" max="8450" width="12.140625" style="452" customWidth="1"/>
    <col min="8451" max="8451" width="38.28515625" style="452" customWidth="1"/>
    <col min="8452" max="8452" width="54.28515625" style="452" customWidth="1"/>
    <col min="8453" max="8699" width="9.140625" style="452"/>
    <col min="8700" max="8700" width="2.42578125" style="452" customWidth="1"/>
    <col min="8701" max="8701" width="3.5703125" style="452" bestFit="1" customWidth="1"/>
    <col min="8702" max="8703" width="10.28515625" style="452" customWidth="1"/>
    <col min="8704" max="8704" width="11.85546875" style="452" bestFit="1" customWidth="1"/>
    <col min="8705" max="8705" width="10" style="452" bestFit="1" customWidth="1"/>
    <col min="8706" max="8706" width="12.140625" style="452" customWidth="1"/>
    <col min="8707" max="8707" width="38.28515625" style="452" customWidth="1"/>
    <col min="8708" max="8708" width="54.28515625" style="452" customWidth="1"/>
    <col min="8709" max="8955" width="9.140625" style="452"/>
    <col min="8956" max="8956" width="2.42578125" style="452" customWidth="1"/>
    <col min="8957" max="8957" width="3.5703125" style="452" bestFit="1" customWidth="1"/>
    <col min="8958" max="8959" width="10.28515625" style="452" customWidth="1"/>
    <col min="8960" max="8960" width="11.85546875" style="452" bestFit="1" customWidth="1"/>
    <col min="8961" max="8961" width="10" style="452" bestFit="1" customWidth="1"/>
    <col min="8962" max="8962" width="12.140625" style="452" customWidth="1"/>
    <col min="8963" max="8963" width="38.28515625" style="452" customWidth="1"/>
    <col min="8964" max="8964" width="54.28515625" style="452" customWidth="1"/>
    <col min="8965" max="9211" width="9.140625" style="452"/>
    <col min="9212" max="9212" width="2.42578125" style="452" customWidth="1"/>
    <col min="9213" max="9213" width="3.5703125" style="452" bestFit="1" customWidth="1"/>
    <col min="9214" max="9215" width="10.28515625" style="452" customWidth="1"/>
    <col min="9216" max="9216" width="11.85546875" style="452" bestFit="1" customWidth="1"/>
    <col min="9217" max="9217" width="10" style="452" bestFit="1" customWidth="1"/>
    <col min="9218" max="9218" width="12.140625" style="452" customWidth="1"/>
    <col min="9219" max="9219" width="38.28515625" style="452" customWidth="1"/>
    <col min="9220" max="9220" width="54.28515625" style="452" customWidth="1"/>
    <col min="9221" max="9467" width="9.140625" style="452"/>
    <col min="9468" max="9468" width="2.42578125" style="452" customWidth="1"/>
    <col min="9469" max="9469" width="3.5703125" style="452" bestFit="1" customWidth="1"/>
    <col min="9470" max="9471" width="10.28515625" style="452" customWidth="1"/>
    <col min="9472" max="9472" width="11.85546875" style="452" bestFit="1" customWidth="1"/>
    <col min="9473" max="9473" width="10" style="452" bestFit="1" customWidth="1"/>
    <col min="9474" max="9474" width="12.140625" style="452" customWidth="1"/>
    <col min="9475" max="9475" width="38.28515625" style="452" customWidth="1"/>
    <col min="9476" max="9476" width="54.28515625" style="452" customWidth="1"/>
    <col min="9477" max="9723" width="9.140625" style="452"/>
    <col min="9724" max="9724" width="2.42578125" style="452" customWidth="1"/>
    <col min="9725" max="9725" width="3.5703125" style="452" bestFit="1" customWidth="1"/>
    <col min="9726" max="9727" width="10.28515625" style="452" customWidth="1"/>
    <col min="9728" max="9728" width="11.85546875" style="452" bestFit="1" customWidth="1"/>
    <col min="9729" max="9729" width="10" style="452" bestFit="1" customWidth="1"/>
    <col min="9730" max="9730" width="12.140625" style="452" customWidth="1"/>
    <col min="9731" max="9731" width="38.28515625" style="452" customWidth="1"/>
    <col min="9732" max="9732" width="54.28515625" style="452" customWidth="1"/>
    <col min="9733" max="9979" width="9.140625" style="452"/>
    <col min="9980" max="9980" width="2.42578125" style="452" customWidth="1"/>
    <col min="9981" max="9981" width="3.5703125" style="452" bestFit="1" customWidth="1"/>
    <col min="9982" max="9983" width="10.28515625" style="452" customWidth="1"/>
    <col min="9984" max="9984" width="11.85546875" style="452" bestFit="1" customWidth="1"/>
    <col min="9985" max="9985" width="10" style="452" bestFit="1" customWidth="1"/>
    <col min="9986" max="9986" width="12.140625" style="452" customWidth="1"/>
    <col min="9987" max="9987" width="38.28515625" style="452" customWidth="1"/>
    <col min="9988" max="9988" width="54.28515625" style="452" customWidth="1"/>
    <col min="9989" max="10235" width="9.140625" style="452"/>
    <col min="10236" max="10236" width="2.42578125" style="452" customWidth="1"/>
    <col min="10237" max="10237" width="3.5703125" style="452" bestFit="1" customWidth="1"/>
    <col min="10238" max="10239" width="10.28515625" style="452" customWidth="1"/>
    <col min="10240" max="10240" width="11.85546875" style="452" bestFit="1" customWidth="1"/>
    <col min="10241" max="10241" width="10" style="452" bestFit="1" customWidth="1"/>
    <col min="10242" max="10242" width="12.140625" style="452" customWidth="1"/>
    <col min="10243" max="10243" width="38.28515625" style="452" customWidth="1"/>
    <col min="10244" max="10244" width="54.28515625" style="452" customWidth="1"/>
    <col min="10245" max="10491" width="9.140625" style="452"/>
    <col min="10492" max="10492" width="2.42578125" style="452" customWidth="1"/>
    <col min="10493" max="10493" width="3.5703125" style="452" bestFit="1" customWidth="1"/>
    <col min="10494" max="10495" width="10.28515625" style="452" customWidth="1"/>
    <col min="10496" max="10496" width="11.85546875" style="452" bestFit="1" customWidth="1"/>
    <col min="10497" max="10497" width="10" style="452" bestFit="1" customWidth="1"/>
    <col min="10498" max="10498" width="12.140625" style="452" customWidth="1"/>
    <col min="10499" max="10499" width="38.28515625" style="452" customWidth="1"/>
    <col min="10500" max="10500" width="54.28515625" style="452" customWidth="1"/>
    <col min="10501" max="10747" width="9.140625" style="452"/>
    <col min="10748" max="10748" width="2.42578125" style="452" customWidth="1"/>
    <col min="10749" max="10749" width="3.5703125" style="452" bestFit="1" customWidth="1"/>
    <col min="10750" max="10751" width="10.28515625" style="452" customWidth="1"/>
    <col min="10752" max="10752" width="11.85546875" style="452" bestFit="1" customWidth="1"/>
    <col min="10753" max="10753" width="10" style="452" bestFit="1" customWidth="1"/>
    <col min="10754" max="10754" width="12.140625" style="452" customWidth="1"/>
    <col min="10755" max="10755" width="38.28515625" style="452" customWidth="1"/>
    <col min="10756" max="10756" width="54.28515625" style="452" customWidth="1"/>
    <col min="10757" max="11003" width="9.140625" style="452"/>
    <col min="11004" max="11004" width="2.42578125" style="452" customWidth="1"/>
    <col min="11005" max="11005" width="3.5703125" style="452" bestFit="1" customWidth="1"/>
    <col min="11006" max="11007" width="10.28515625" style="452" customWidth="1"/>
    <col min="11008" max="11008" width="11.85546875" style="452" bestFit="1" customWidth="1"/>
    <col min="11009" max="11009" width="10" style="452" bestFit="1" customWidth="1"/>
    <col min="11010" max="11010" width="12.140625" style="452" customWidth="1"/>
    <col min="11011" max="11011" width="38.28515625" style="452" customWidth="1"/>
    <col min="11012" max="11012" width="54.28515625" style="452" customWidth="1"/>
    <col min="11013" max="11259" width="9.140625" style="452"/>
    <col min="11260" max="11260" width="2.42578125" style="452" customWidth="1"/>
    <col min="11261" max="11261" width="3.5703125" style="452" bestFit="1" customWidth="1"/>
    <col min="11262" max="11263" width="10.28515625" style="452" customWidth="1"/>
    <col min="11264" max="11264" width="11.85546875" style="452" bestFit="1" customWidth="1"/>
    <col min="11265" max="11265" width="10" style="452" bestFit="1" customWidth="1"/>
    <col min="11266" max="11266" width="12.140625" style="452" customWidth="1"/>
    <col min="11267" max="11267" width="38.28515625" style="452" customWidth="1"/>
    <col min="11268" max="11268" width="54.28515625" style="452" customWidth="1"/>
    <col min="11269" max="11515" width="9.140625" style="452"/>
    <col min="11516" max="11516" width="2.42578125" style="452" customWidth="1"/>
    <col min="11517" max="11517" width="3.5703125" style="452" bestFit="1" customWidth="1"/>
    <col min="11518" max="11519" width="10.28515625" style="452" customWidth="1"/>
    <col min="11520" max="11520" width="11.85546875" style="452" bestFit="1" customWidth="1"/>
    <col min="11521" max="11521" width="10" style="452" bestFit="1" customWidth="1"/>
    <col min="11522" max="11522" width="12.140625" style="452" customWidth="1"/>
    <col min="11523" max="11523" width="38.28515625" style="452" customWidth="1"/>
    <col min="11524" max="11524" width="54.28515625" style="452" customWidth="1"/>
    <col min="11525" max="11771" width="9.140625" style="452"/>
    <col min="11772" max="11772" width="2.42578125" style="452" customWidth="1"/>
    <col min="11773" max="11773" width="3.5703125" style="452" bestFit="1" customWidth="1"/>
    <col min="11774" max="11775" width="10.28515625" style="452" customWidth="1"/>
    <col min="11776" max="11776" width="11.85546875" style="452" bestFit="1" customWidth="1"/>
    <col min="11777" max="11777" width="10" style="452" bestFit="1" customWidth="1"/>
    <col min="11778" max="11778" width="12.140625" style="452" customWidth="1"/>
    <col min="11779" max="11779" width="38.28515625" style="452" customWidth="1"/>
    <col min="11780" max="11780" width="54.28515625" style="452" customWidth="1"/>
    <col min="11781" max="12027" width="9.140625" style="452"/>
    <col min="12028" max="12028" width="2.42578125" style="452" customWidth="1"/>
    <col min="12029" max="12029" width="3.5703125" style="452" bestFit="1" customWidth="1"/>
    <col min="12030" max="12031" width="10.28515625" style="452" customWidth="1"/>
    <col min="12032" max="12032" width="11.85546875" style="452" bestFit="1" customWidth="1"/>
    <col min="12033" max="12033" width="10" style="452" bestFit="1" customWidth="1"/>
    <col min="12034" max="12034" width="12.140625" style="452" customWidth="1"/>
    <col min="12035" max="12035" width="38.28515625" style="452" customWidth="1"/>
    <col min="12036" max="12036" width="54.28515625" style="452" customWidth="1"/>
    <col min="12037" max="12283" width="9.140625" style="452"/>
    <col min="12284" max="12284" width="2.42578125" style="452" customWidth="1"/>
    <col min="12285" max="12285" width="3.5703125" style="452" bestFit="1" customWidth="1"/>
    <col min="12286" max="12287" width="10.28515625" style="452" customWidth="1"/>
    <col min="12288" max="12288" width="11.85546875" style="452" bestFit="1" customWidth="1"/>
    <col min="12289" max="12289" width="10" style="452" bestFit="1" customWidth="1"/>
    <col min="12290" max="12290" width="12.140625" style="452" customWidth="1"/>
    <col min="12291" max="12291" width="38.28515625" style="452" customWidth="1"/>
    <col min="12292" max="12292" width="54.28515625" style="452" customWidth="1"/>
    <col min="12293" max="12539" width="9.140625" style="452"/>
    <col min="12540" max="12540" width="2.42578125" style="452" customWidth="1"/>
    <col min="12541" max="12541" width="3.5703125" style="452" bestFit="1" customWidth="1"/>
    <col min="12542" max="12543" width="10.28515625" style="452" customWidth="1"/>
    <col min="12544" max="12544" width="11.85546875" style="452" bestFit="1" customWidth="1"/>
    <col min="12545" max="12545" width="10" style="452" bestFit="1" customWidth="1"/>
    <col min="12546" max="12546" width="12.140625" style="452" customWidth="1"/>
    <col min="12547" max="12547" width="38.28515625" style="452" customWidth="1"/>
    <col min="12548" max="12548" width="54.28515625" style="452" customWidth="1"/>
    <col min="12549" max="12795" width="9.140625" style="452"/>
    <col min="12796" max="12796" width="2.42578125" style="452" customWidth="1"/>
    <col min="12797" max="12797" width="3.5703125" style="452" bestFit="1" customWidth="1"/>
    <col min="12798" max="12799" width="10.28515625" style="452" customWidth="1"/>
    <col min="12800" max="12800" width="11.85546875" style="452" bestFit="1" customWidth="1"/>
    <col min="12801" max="12801" width="10" style="452" bestFit="1" customWidth="1"/>
    <col min="12802" max="12802" width="12.140625" style="452" customWidth="1"/>
    <col min="12803" max="12803" width="38.28515625" style="452" customWidth="1"/>
    <col min="12804" max="12804" width="54.28515625" style="452" customWidth="1"/>
    <col min="12805" max="13051" width="9.140625" style="452"/>
    <col min="13052" max="13052" width="2.42578125" style="452" customWidth="1"/>
    <col min="13053" max="13053" width="3.5703125" style="452" bestFit="1" customWidth="1"/>
    <col min="13054" max="13055" width="10.28515625" style="452" customWidth="1"/>
    <col min="13056" max="13056" width="11.85546875" style="452" bestFit="1" customWidth="1"/>
    <col min="13057" max="13057" width="10" style="452" bestFit="1" customWidth="1"/>
    <col min="13058" max="13058" width="12.140625" style="452" customWidth="1"/>
    <col min="13059" max="13059" width="38.28515625" style="452" customWidth="1"/>
    <col min="13060" max="13060" width="54.28515625" style="452" customWidth="1"/>
    <col min="13061" max="13307" width="9.140625" style="452"/>
    <col min="13308" max="13308" width="2.42578125" style="452" customWidth="1"/>
    <col min="13309" max="13309" width="3.5703125" style="452" bestFit="1" customWidth="1"/>
    <col min="13310" max="13311" width="10.28515625" style="452" customWidth="1"/>
    <col min="13312" max="13312" width="11.85546875" style="452" bestFit="1" customWidth="1"/>
    <col min="13313" max="13313" width="10" style="452" bestFit="1" customWidth="1"/>
    <col min="13314" max="13314" width="12.140625" style="452" customWidth="1"/>
    <col min="13315" max="13315" width="38.28515625" style="452" customWidth="1"/>
    <col min="13316" max="13316" width="54.28515625" style="452" customWidth="1"/>
    <col min="13317" max="13563" width="9.140625" style="452"/>
    <col min="13564" max="13564" width="2.42578125" style="452" customWidth="1"/>
    <col min="13565" max="13565" width="3.5703125" style="452" bestFit="1" customWidth="1"/>
    <col min="13566" max="13567" width="10.28515625" style="452" customWidth="1"/>
    <col min="13568" max="13568" width="11.85546875" style="452" bestFit="1" customWidth="1"/>
    <col min="13569" max="13569" width="10" style="452" bestFit="1" customWidth="1"/>
    <col min="13570" max="13570" width="12.140625" style="452" customWidth="1"/>
    <col min="13571" max="13571" width="38.28515625" style="452" customWidth="1"/>
    <col min="13572" max="13572" width="54.28515625" style="452" customWidth="1"/>
    <col min="13573" max="13819" width="9.140625" style="452"/>
    <col min="13820" max="13820" width="2.42578125" style="452" customWidth="1"/>
    <col min="13821" max="13821" width="3.5703125" style="452" bestFit="1" customWidth="1"/>
    <col min="13822" max="13823" width="10.28515625" style="452" customWidth="1"/>
    <col min="13824" max="13824" width="11.85546875" style="452" bestFit="1" customWidth="1"/>
    <col min="13825" max="13825" width="10" style="452" bestFit="1" customWidth="1"/>
    <col min="13826" max="13826" width="12.140625" style="452" customWidth="1"/>
    <col min="13827" max="13827" width="38.28515625" style="452" customWidth="1"/>
    <col min="13828" max="13828" width="54.28515625" style="452" customWidth="1"/>
    <col min="13829" max="14075" width="9.140625" style="452"/>
    <col min="14076" max="14076" width="2.42578125" style="452" customWidth="1"/>
    <col min="14077" max="14077" width="3.5703125" style="452" bestFit="1" customWidth="1"/>
    <col min="14078" max="14079" width="10.28515625" style="452" customWidth="1"/>
    <col min="14080" max="14080" width="11.85546875" style="452" bestFit="1" customWidth="1"/>
    <col min="14081" max="14081" width="10" style="452" bestFit="1" customWidth="1"/>
    <col min="14082" max="14082" width="12.140625" style="452" customWidth="1"/>
    <col min="14083" max="14083" width="38.28515625" style="452" customWidth="1"/>
    <col min="14084" max="14084" width="54.28515625" style="452" customWidth="1"/>
    <col min="14085" max="14331" width="9.140625" style="452"/>
    <col min="14332" max="14332" width="2.42578125" style="452" customWidth="1"/>
    <col min="14333" max="14333" width="3.5703125" style="452" bestFit="1" customWidth="1"/>
    <col min="14334" max="14335" width="10.28515625" style="452" customWidth="1"/>
    <col min="14336" max="14336" width="11.85546875" style="452" bestFit="1" customWidth="1"/>
    <col min="14337" max="14337" width="10" style="452" bestFit="1" customWidth="1"/>
    <col min="14338" max="14338" width="12.140625" style="452" customWidth="1"/>
    <col min="14339" max="14339" width="38.28515625" style="452" customWidth="1"/>
    <col min="14340" max="14340" width="54.28515625" style="452" customWidth="1"/>
    <col min="14341" max="14587" width="9.140625" style="452"/>
    <col min="14588" max="14588" width="2.42578125" style="452" customWidth="1"/>
    <col min="14589" max="14589" width="3.5703125" style="452" bestFit="1" customWidth="1"/>
    <col min="14590" max="14591" width="10.28515625" style="452" customWidth="1"/>
    <col min="14592" max="14592" width="11.85546875" style="452" bestFit="1" customWidth="1"/>
    <col min="14593" max="14593" width="10" style="452" bestFit="1" customWidth="1"/>
    <col min="14594" max="14594" width="12.140625" style="452" customWidth="1"/>
    <col min="14595" max="14595" width="38.28515625" style="452" customWidth="1"/>
    <col min="14596" max="14596" width="54.28515625" style="452" customWidth="1"/>
    <col min="14597" max="14843" width="9.140625" style="452"/>
    <col min="14844" max="14844" width="2.42578125" style="452" customWidth="1"/>
    <col min="14845" max="14845" width="3.5703125" style="452" bestFit="1" customWidth="1"/>
    <col min="14846" max="14847" width="10.28515625" style="452" customWidth="1"/>
    <col min="14848" max="14848" width="11.85546875" style="452" bestFit="1" customWidth="1"/>
    <col min="14849" max="14849" width="10" style="452" bestFit="1" customWidth="1"/>
    <col min="14850" max="14850" width="12.140625" style="452" customWidth="1"/>
    <col min="14851" max="14851" width="38.28515625" style="452" customWidth="1"/>
    <col min="14852" max="14852" width="54.28515625" style="452" customWidth="1"/>
    <col min="14853" max="15099" width="9.140625" style="452"/>
    <col min="15100" max="15100" width="2.42578125" style="452" customWidth="1"/>
    <col min="15101" max="15101" width="3.5703125" style="452" bestFit="1" customWidth="1"/>
    <col min="15102" max="15103" width="10.28515625" style="452" customWidth="1"/>
    <col min="15104" max="15104" width="11.85546875" style="452" bestFit="1" customWidth="1"/>
    <col min="15105" max="15105" width="10" style="452" bestFit="1" customWidth="1"/>
    <col min="15106" max="15106" width="12.140625" style="452" customWidth="1"/>
    <col min="15107" max="15107" width="38.28515625" style="452" customWidth="1"/>
    <col min="15108" max="15108" width="54.28515625" style="452" customWidth="1"/>
    <col min="15109" max="15355" width="9.140625" style="452"/>
    <col min="15356" max="15356" width="2.42578125" style="452" customWidth="1"/>
    <col min="15357" max="15357" width="3.5703125" style="452" bestFit="1" customWidth="1"/>
    <col min="15358" max="15359" width="10.28515625" style="452" customWidth="1"/>
    <col min="15360" max="15360" width="11.85546875" style="452" bestFit="1" customWidth="1"/>
    <col min="15361" max="15361" width="10" style="452" bestFit="1" customWidth="1"/>
    <col min="15362" max="15362" width="12.140625" style="452" customWidth="1"/>
    <col min="15363" max="15363" width="38.28515625" style="452" customWidth="1"/>
    <col min="15364" max="15364" width="54.28515625" style="452" customWidth="1"/>
    <col min="15365" max="15611" width="9.140625" style="452"/>
    <col min="15612" max="15612" width="2.42578125" style="452" customWidth="1"/>
    <col min="15613" max="15613" width="3.5703125" style="452" bestFit="1" customWidth="1"/>
    <col min="15614" max="15615" width="10.28515625" style="452" customWidth="1"/>
    <col min="15616" max="15616" width="11.85546875" style="452" bestFit="1" customWidth="1"/>
    <col min="15617" max="15617" width="10" style="452" bestFit="1" customWidth="1"/>
    <col min="15618" max="15618" width="12.140625" style="452" customWidth="1"/>
    <col min="15619" max="15619" width="38.28515625" style="452" customWidth="1"/>
    <col min="15620" max="15620" width="54.28515625" style="452" customWidth="1"/>
    <col min="15621" max="15867" width="9.140625" style="452"/>
    <col min="15868" max="15868" width="2.42578125" style="452" customWidth="1"/>
    <col min="15869" max="15869" width="3.5703125" style="452" bestFit="1" customWidth="1"/>
    <col min="15870" max="15871" width="10.28515625" style="452" customWidth="1"/>
    <col min="15872" max="15872" width="11.85546875" style="452" bestFit="1" customWidth="1"/>
    <col min="15873" max="15873" width="10" style="452" bestFit="1" customWidth="1"/>
    <col min="15874" max="15874" width="12.140625" style="452" customWidth="1"/>
    <col min="15875" max="15875" width="38.28515625" style="452" customWidth="1"/>
    <col min="15876" max="15876" width="54.28515625" style="452" customWidth="1"/>
    <col min="15877" max="16123" width="9.140625" style="452"/>
    <col min="16124" max="16124" width="2.42578125" style="452" customWidth="1"/>
    <col min="16125" max="16125" width="3.5703125" style="452" bestFit="1" customWidth="1"/>
    <col min="16126" max="16127" width="10.28515625" style="452" customWidth="1"/>
    <col min="16128" max="16128" width="11.85546875" style="452" bestFit="1" customWidth="1"/>
    <col min="16129" max="16129" width="10" style="452" bestFit="1" customWidth="1"/>
    <col min="16130" max="16130" width="12.140625" style="452" customWidth="1"/>
    <col min="16131" max="16131" width="38.28515625" style="452" customWidth="1"/>
    <col min="16132" max="16132" width="54.28515625" style="452" customWidth="1"/>
    <col min="16133" max="16384" width="9.140625" style="452"/>
  </cols>
  <sheetData>
    <row r="1" spans="1:11" ht="56.25" customHeight="1">
      <c r="A1" s="254"/>
      <c r="B1" s="254"/>
      <c r="C1"/>
      <c r="D1"/>
      <c r="E1"/>
      <c r="F1"/>
      <c r="G1" s="450"/>
      <c r="H1" s="451"/>
      <c r="I1" s="451"/>
      <c r="J1" s="451"/>
      <c r="K1" s="451"/>
    </row>
    <row r="2" spans="1:11" ht="14.1" customHeight="1">
      <c r="A2" s="753" t="s">
        <v>10</v>
      </c>
      <c r="B2" s="753"/>
      <c r="C2" s="753"/>
      <c r="D2" s="753"/>
      <c r="E2" s="753"/>
      <c r="F2" s="753"/>
      <c r="G2" s="753"/>
      <c r="H2" s="753"/>
      <c r="I2" s="453"/>
      <c r="J2" s="453"/>
      <c r="K2" s="453"/>
    </row>
    <row r="3" spans="1:11" ht="14.1" customHeight="1">
      <c r="A3" s="753" t="s">
        <v>11</v>
      </c>
      <c r="B3" s="753"/>
      <c r="C3" s="753"/>
      <c r="D3" s="753"/>
      <c r="E3" s="753"/>
      <c r="F3" s="753"/>
      <c r="G3" s="753"/>
      <c r="H3" s="753"/>
      <c r="I3" s="453"/>
      <c r="J3" s="453"/>
      <c r="K3" s="453"/>
    </row>
    <row r="4" spans="1:11" ht="14.1" customHeight="1">
      <c r="A4" s="754" t="s">
        <v>263</v>
      </c>
      <c r="B4" s="754"/>
      <c r="C4" s="754"/>
      <c r="D4" s="754"/>
      <c r="E4" s="754"/>
      <c r="F4" s="754"/>
      <c r="G4" s="754"/>
      <c r="H4" s="754"/>
      <c r="I4" s="454"/>
      <c r="J4" s="454"/>
      <c r="K4" s="454"/>
    </row>
    <row r="5" spans="1:11" ht="14.1" customHeight="1">
      <c r="A5" s="754" t="s">
        <v>530</v>
      </c>
      <c r="B5" s="754"/>
      <c r="C5" s="754"/>
      <c r="D5" s="754"/>
      <c r="E5" s="754"/>
      <c r="F5" s="754"/>
      <c r="G5" s="754"/>
      <c r="H5" s="754"/>
      <c r="I5" s="454"/>
      <c r="J5" s="454"/>
      <c r="K5" s="454"/>
    </row>
    <row r="6" spans="1:11" ht="15">
      <c r="A6" s="455"/>
      <c r="B6" s="455"/>
      <c r="C6" s="455"/>
      <c r="D6" s="455"/>
      <c r="E6"/>
      <c r="F6"/>
      <c r="G6" s="450"/>
      <c r="H6" s="451"/>
      <c r="I6" s="451"/>
      <c r="J6" s="451"/>
      <c r="K6" s="451"/>
    </row>
    <row r="7" spans="1:11">
      <c r="A7" s="456"/>
      <c r="B7" s="456"/>
      <c r="C7" s="456"/>
      <c r="D7" s="456"/>
      <c r="E7" s="456"/>
      <c r="F7" s="456"/>
      <c r="G7" s="456"/>
      <c r="H7" s="456"/>
    </row>
    <row r="8" spans="1:11" ht="14.25">
      <c r="A8" s="755" t="s">
        <v>429</v>
      </c>
      <c r="B8" s="755"/>
      <c r="C8" s="755"/>
      <c r="D8" s="755"/>
      <c r="E8" s="755"/>
      <c r="F8" s="755"/>
      <c r="G8" s="755"/>
      <c r="H8" s="755"/>
    </row>
    <row r="9" spans="1:11">
      <c r="A9" s="456"/>
      <c r="B9" s="456"/>
      <c r="C9" s="456"/>
      <c r="D9" s="456"/>
      <c r="E9" s="456"/>
      <c r="F9" s="456"/>
      <c r="G9" s="456"/>
      <c r="H9" s="456"/>
    </row>
    <row r="10" spans="1:11" ht="12" customHeight="1">
      <c r="A10" s="732" t="s">
        <v>430</v>
      </c>
      <c r="B10" s="712"/>
      <c r="C10" s="712"/>
      <c r="D10" s="712"/>
      <c r="E10" s="712"/>
      <c r="F10" s="712"/>
      <c r="G10" s="712"/>
      <c r="H10" s="733"/>
    </row>
    <row r="11" spans="1:11">
      <c r="A11" s="461">
        <v>1</v>
      </c>
      <c r="B11" s="734" t="s">
        <v>99</v>
      </c>
      <c r="C11" s="735"/>
      <c r="D11" s="735"/>
      <c r="E11" s="736"/>
      <c r="F11" s="462" t="s">
        <v>100</v>
      </c>
      <c r="G11" s="463" t="s">
        <v>504</v>
      </c>
      <c r="H11" s="463" t="s">
        <v>432</v>
      </c>
    </row>
    <row r="12" spans="1:11" ht="171" customHeight="1">
      <c r="A12" s="701" t="s">
        <v>39</v>
      </c>
      <c r="B12" s="707" t="s">
        <v>684</v>
      </c>
      <c r="C12" s="708"/>
      <c r="D12" s="708"/>
      <c r="E12" s="709"/>
      <c r="F12" s="721" t="s">
        <v>264</v>
      </c>
      <c r="G12" s="495">
        <v>2859.58</v>
      </c>
      <c r="H12" s="465" t="s">
        <v>670</v>
      </c>
    </row>
    <row r="13" spans="1:11" ht="170.25" customHeight="1">
      <c r="A13" s="702"/>
      <c r="B13" s="707" t="s">
        <v>685</v>
      </c>
      <c r="C13" s="708"/>
      <c r="D13" s="708"/>
      <c r="E13" s="709"/>
      <c r="F13" s="723"/>
      <c r="G13" s="495">
        <v>3430</v>
      </c>
      <c r="H13" s="465" t="s">
        <v>670</v>
      </c>
    </row>
    <row r="14" spans="1:11" ht="171.75" customHeight="1">
      <c r="A14" s="702"/>
      <c r="B14" s="707" t="s">
        <v>686</v>
      </c>
      <c r="C14" s="708"/>
      <c r="D14" s="708"/>
      <c r="E14" s="709"/>
      <c r="F14" s="460"/>
      <c r="G14" s="495">
        <v>156.56</v>
      </c>
      <c r="H14" s="465" t="s">
        <v>670</v>
      </c>
    </row>
    <row r="15" spans="1:11" ht="188.25" customHeight="1">
      <c r="A15" s="702"/>
      <c r="B15" s="707" t="s">
        <v>687</v>
      </c>
      <c r="C15" s="708"/>
      <c r="D15" s="708"/>
      <c r="E15" s="709"/>
      <c r="F15" s="721">
        <v>0.3</v>
      </c>
      <c r="G15" s="464">
        <v>857.87</v>
      </c>
      <c r="H15" s="465" t="s">
        <v>671</v>
      </c>
    </row>
    <row r="16" spans="1:11" ht="180" customHeight="1">
      <c r="A16" s="702"/>
      <c r="B16" s="707" t="s">
        <v>688</v>
      </c>
      <c r="C16" s="708"/>
      <c r="D16" s="708"/>
      <c r="E16" s="709"/>
      <c r="F16" s="722"/>
      <c r="G16" s="464">
        <v>1029</v>
      </c>
      <c r="H16" s="465" t="s">
        <v>671</v>
      </c>
    </row>
    <row r="17" spans="1:8" ht="177" customHeight="1">
      <c r="A17" s="702"/>
      <c r="B17" s="707" t="s">
        <v>689</v>
      </c>
      <c r="C17" s="708"/>
      <c r="D17" s="708"/>
      <c r="E17" s="709"/>
      <c r="F17" s="723"/>
      <c r="G17" s="464">
        <v>46.97</v>
      </c>
      <c r="H17" s="465" t="s">
        <v>671</v>
      </c>
    </row>
    <row r="18" spans="1:8" ht="204">
      <c r="A18" s="702"/>
      <c r="B18" s="707" t="s">
        <v>690</v>
      </c>
      <c r="C18" s="708"/>
      <c r="D18" s="708"/>
      <c r="E18" s="709"/>
      <c r="F18" s="721" t="s">
        <v>264</v>
      </c>
      <c r="G18" s="495">
        <v>354.85</v>
      </c>
      <c r="H18" s="465" t="s">
        <v>672</v>
      </c>
    </row>
    <row r="19" spans="1:8" ht="204">
      <c r="A19" s="702"/>
      <c r="B19" s="707" t="s">
        <v>691</v>
      </c>
      <c r="C19" s="708"/>
      <c r="D19" s="708"/>
      <c r="E19" s="709"/>
      <c r="F19" s="723"/>
      <c r="G19" s="495">
        <v>425.63</v>
      </c>
      <c r="H19" s="465" t="s">
        <v>673</v>
      </c>
    </row>
    <row r="20" spans="1:8" ht="192">
      <c r="A20" s="702"/>
      <c r="B20" s="707" t="s">
        <v>692</v>
      </c>
      <c r="C20" s="708"/>
      <c r="D20" s="708"/>
      <c r="E20" s="709"/>
      <c r="F20" s="721" t="s">
        <v>264</v>
      </c>
      <c r="G20" s="495">
        <v>304.16000000000003</v>
      </c>
      <c r="H20" s="465" t="s">
        <v>674</v>
      </c>
    </row>
    <row r="21" spans="1:8" ht="192">
      <c r="A21" s="703"/>
      <c r="B21" s="707" t="s">
        <v>693</v>
      </c>
      <c r="C21" s="708"/>
      <c r="D21" s="708"/>
      <c r="E21" s="709"/>
      <c r="F21" s="723"/>
      <c r="G21" s="495">
        <v>364.83</v>
      </c>
      <c r="H21" s="465" t="s">
        <v>675</v>
      </c>
    </row>
    <row r="22" spans="1:8">
      <c r="A22" s="466" t="s">
        <v>40</v>
      </c>
      <c r="B22" s="718" t="s">
        <v>183</v>
      </c>
      <c r="C22" s="719"/>
      <c r="D22" s="719"/>
      <c r="E22" s="720"/>
      <c r="F22" s="467" t="s">
        <v>264</v>
      </c>
      <c r="G22" s="468" t="s">
        <v>264</v>
      </c>
      <c r="H22" s="465" t="s">
        <v>264</v>
      </c>
    </row>
    <row r="23" spans="1:8">
      <c r="A23" s="743"/>
      <c r="B23" s="743"/>
      <c r="C23" s="743"/>
      <c r="D23" s="743"/>
      <c r="E23" s="743"/>
      <c r="F23" s="743"/>
      <c r="G23" s="743"/>
      <c r="H23" s="743"/>
    </row>
    <row r="24" spans="1:8" ht="12" customHeight="1">
      <c r="A24" s="732" t="s">
        <v>434</v>
      </c>
      <c r="B24" s="712"/>
      <c r="C24" s="712"/>
      <c r="D24" s="712"/>
      <c r="E24" s="712"/>
      <c r="F24" s="712"/>
      <c r="G24" s="712"/>
      <c r="H24" s="733"/>
    </row>
    <row r="25" spans="1:8" ht="12" customHeight="1">
      <c r="A25" s="732" t="s">
        <v>435</v>
      </c>
      <c r="B25" s="712"/>
      <c r="C25" s="712"/>
      <c r="D25" s="712"/>
      <c r="E25" s="712"/>
      <c r="F25" s="712"/>
      <c r="G25" s="712"/>
      <c r="H25" s="733"/>
    </row>
    <row r="26" spans="1:8" ht="15" customHeight="1">
      <c r="A26" s="462" t="s">
        <v>114</v>
      </c>
      <c r="B26" s="734" t="s">
        <v>436</v>
      </c>
      <c r="C26" s="735"/>
      <c r="D26" s="735"/>
      <c r="E26" s="736"/>
      <c r="F26" s="462" t="s">
        <v>100</v>
      </c>
      <c r="G26" s="463" t="s">
        <v>437</v>
      </c>
      <c r="H26" s="463" t="s">
        <v>438</v>
      </c>
    </row>
    <row r="27" spans="1:8" ht="41.45" customHeight="1">
      <c r="A27" s="466" t="s">
        <v>39</v>
      </c>
      <c r="B27" s="707" t="s">
        <v>439</v>
      </c>
      <c r="C27" s="708"/>
      <c r="D27" s="708"/>
      <c r="E27" s="709"/>
      <c r="F27" s="460">
        <v>8.3299999999999999E-2</v>
      </c>
      <c r="G27" s="470" t="s">
        <v>440</v>
      </c>
      <c r="H27" s="465" t="s">
        <v>441</v>
      </c>
    </row>
    <row r="28" spans="1:8" ht="37.5" customHeight="1">
      <c r="A28" s="466" t="s">
        <v>40</v>
      </c>
      <c r="B28" s="718" t="s">
        <v>442</v>
      </c>
      <c r="C28" s="719"/>
      <c r="D28" s="719"/>
      <c r="E28" s="720"/>
      <c r="F28" s="467">
        <v>0.121</v>
      </c>
      <c r="G28" s="468" t="s">
        <v>443</v>
      </c>
      <c r="H28" s="465" t="s">
        <v>444</v>
      </c>
    </row>
    <row r="29" spans="1:8" ht="15" customHeight="1">
      <c r="A29" s="744" t="s">
        <v>445</v>
      </c>
      <c r="B29" s="745"/>
      <c r="C29" s="745"/>
      <c r="D29" s="745"/>
      <c r="E29" s="746"/>
      <c r="F29" s="467">
        <v>0.20430000000000001</v>
      </c>
      <c r="G29" s="744"/>
      <c r="H29" s="746"/>
    </row>
    <row r="30" spans="1:8" ht="15" customHeight="1">
      <c r="A30" s="740" t="s">
        <v>433</v>
      </c>
      <c r="B30" s="741"/>
      <c r="C30" s="741"/>
      <c r="D30" s="741"/>
      <c r="E30" s="742"/>
      <c r="F30" s="471">
        <v>0.20430000000000001</v>
      </c>
      <c r="G30" s="469"/>
      <c r="H30" s="469"/>
    </row>
    <row r="31" spans="1:8">
      <c r="A31" s="456"/>
      <c r="B31" s="456"/>
      <c r="C31" s="456"/>
      <c r="D31" s="456"/>
      <c r="E31" s="456"/>
      <c r="F31" s="456"/>
      <c r="G31" s="456"/>
      <c r="H31" s="456"/>
    </row>
    <row r="32" spans="1:8" ht="12" customHeight="1">
      <c r="A32" s="732" t="s">
        <v>446</v>
      </c>
      <c r="B32" s="712"/>
      <c r="C32" s="712"/>
      <c r="D32" s="712"/>
      <c r="E32" s="712"/>
      <c r="F32" s="712"/>
      <c r="G32" s="712"/>
      <c r="H32" s="733"/>
    </row>
    <row r="33" spans="1:8" ht="15" customHeight="1">
      <c r="A33" s="472" t="s">
        <v>121</v>
      </c>
      <c r="B33" s="737" t="s">
        <v>160</v>
      </c>
      <c r="C33" s="738"/>
      <c r="D33" s="738"/>
      <c r="E33" s="739"/>
      <c r="F33" s="462" t="s">
        <v>100</v>
      </c>
      <c r="G33" s="463" t="s">
        <v>447</v>
      </c>
      <c r="H33" s="463" t="s">
        <v>438</v>
      </c>
    </row>
    <row r="34" spans="1:8" ht="15" customHeight="1">
      <c r="A34" s="466" t="s">
        <v>39</v>
      </c>
      <c r="B34" s="707" t="s">
        <v>448</v>
      </c>
      <c r="C34" s="708"/>
      <c r="D34" s="708"/>
      <c r="E34" s="709"/>
      <c r="F34" s="460">
        <v>0.2</v>
      </c>
      <c r="G34" s="470" t="s">
        <v>449</v>
      </c>
      <c r="H34" s="473" t="s">
        <v>450</v>
      </c>
    </row>
    <row r="35" spans="1:8" ht="15" customHeight="1">
      <c r="A35" s="466" t="s">
        <v>40</v>
      </c>
      <c r="B35" s="718" t="s">
        <v>451</v>
      </c>
      <c r="C35" s="719"/>
      <c r="D35" s="719"/>
      <c r="E35" s="720"/>
      <c r="F35" s="474">
        <v>2.5000000000000001E-2</v>
      </c>
      <c r="G35" s="470" t="s">
        <v>449</v>
      </c>
      <c r="H35" s="473" t="s">
        <v>452</v>
      </c>
    </row>
    <row r="36" spans="1:8" ht="87.75" customHeight="1">
      <c r="A36" s="466" t="s">
        <v>41</v>
      </c>
      <c r="B36" s="718" t="s">
        <v>453</v>
      </c>
      <c r="C36" s="719"/>
      <c r="D36" s="719"/>
      <c r="E36" s="720"/>
      <c r="F36" s="474">
        <v>3.7499999999999999E-2</v>
      </c>
      <c r="G36" s="475" t="s">
        <v>505</v>
      </c>
      <c r="H36" s="476" t="s">
        <v>506</v>
      </c>
    </row>
    <row r="37" spans="1:8" ht="15" customHeight="1">
      <c r="A37" s="466" t="s">
        <v>80</v>
      </c>
      <c r="B37" s="718" t="s">
        <v>454</v>
      </c>
      <c r="C37" s="719"/>
      <c r="D37" s="719"/>
      <c r="E37" s="720"/>
      <c r="F37" s="474">
        <v>1.4999999999999999E-2</v>
      </c>
      <c r="G37" s="477" t="s">
        <v>449</v>
      </c>
      <c r="H37" s="473" t="s">
        <v>455</v>
      </c>
    </row>
    <row r="38" spans="1:8" ht="15" customHeight="1">
      <c r="A38" s="466" t="s">
        <v>107</v>
      </c>
      <c r="B38" s="718" t="s">
        <v>456</v>
      </c>
      <c r="C38" s="719"/>
      <c r="D38" s="719"/>
      <c r="E38" s="720"/>
      <c r="F38" s="474">
        <v>0.01</v>
      </c>
      <c r="G38" s="477" t="s">
        <v>449</v>
      </c>
      <c r="H38" s="473" t="s">
        <v>457</v>
      </c>
    </row>
    <row r="39" spans="1:8" ht="15" customHeight="1">
      <c r="A39" s="466" t="s">
        <v>109</v>
      </c>
      <c r="B39" s="718" t="s">
        <v>386</v>
      </c>
      <c r="C39" s="719"/>
      <c r="D39" s="719"/>
      <c r="E39" s="720"/>
      <c r="F39" s="474">
        <v>6.0000000000000001E-3</v>
      </c>
      <c r="G39" s="477" t="s">
        <v>449</v>
      </c>
      <c r="H39" s="473" t="s">
        <v>458</v>
      </c>
    </row>
    <row r="40" spans="1:8" ht="15" customHeight="1">
      <c r="A40" s="466" t="s">
        <v>131</v>
      </c>
      <c r="B40" s="718" t="s">
        <v>459</v>
      </c>
      <c r="C40" s="719"/>
      <c r="D40" s="719"/>
      <c r="E40" s="720"/>
      <c r="F40" s="474">
        <v>2E-3</v>
      </c>
      <c r="G40" s="477" t="s">
        <v>449</v>
      </c>
      <c r="H40" s="473" t="s">
        <v>460</v>
      </c>
    </row>
    <row r="41" spans="1:8" ht="15" customHeight="1">
      <c r="A41" s="466" t="s">
        <v>133</v>
      </c>
      <c r="B41" s="718" t="s">
        <v>388</v>
      </c>
      <c r="C41" s="719"/>
      <c r="D41" s="719"/>
      <c r="E41" s="720"/>
      <c r="F41" s="474">
        <v>0.08</v>
      </c>
      <c r="G41" s="477" t="s">
        <v>449</v>
      </c>
      <c r="H41" s="473" t="s">
        <v>461</v>
      </c>
    </row>
    <row r="42" spans="1:8" ht="15" customHeight="1">
      <c r="A42" s="740" t="s">
        <v>433</v>
      </c>
      <c r="B42" s="741"/>
      <c r="C42" s="741"/>
      <c r="D42" s="741"/>
      <c r="E42" s="742"/>
      <c r="F42" s="471">
        <v>0.37550000000000006</v>
      </c>
      <c r="G42" s="469"/>
      <c r="H42" s="469"/>
    </row>
    <row r="43" spans="1:8">
      <c r="A43" s="712"/>
      <c r="B43" s="712"/>
      <c r="C43" s="712"/>
      <c r="D43" s="712"/>
      <c r="E43" s="712"/>
      <c r="F43" s="712"/>
      <c r="G43" s="712"/>
      <c r="H43" s="457"/>
    </row>
    <row r="44" spans="1:8" ht="12" customHeight="1">
      <c r="A44" s="732" t="s">
        <v>462</v>
      </c>
      <c r="B44" s="712"/>
      <c r="C44" s="712"/>
      <c r="D44" s="712"/>
      <c r="E44" s="712"/>
      <c r="F44" s="712"/>
      <c r="G44" s="712"/>
      <c r="H44" s="733"/>
    </row>
    <row r="45" spans="1:8">
      <c r="A45" s="472" t="s">
        <v>137</v>
      </c>
      <c r="B45" s="737" t="s">
        <v>138</v>
      </c>
      <c r="C45" s="738"/>
      <c r="D45" s="738"/>
      <c r="E45" s="739"/>
      <c r="F45" s="462" t="s">
        <v>463</v>
      </c>
      <c r="G45" s="463" t="s">
        <v>437</v>
      </c>
      <c r="H45" s="463" t="s">
        <v>438</v>
      </c>
    </row>
    <row r="46" spans="1:8" ht="36">
      <c r="A46" s="701" t="s">
        <v>39</v>
      </c>
      <c r="B46" s="724" t="s">
        <v>464</v>
      </c>
      <c r="C46" s="725"/>
      <c r="D46" s="747" t="s">
        <v>507</v>
      </c>
      <c r="E46" s="748"/>
      <c r="F46" s="498">
        <v>0</v>
      </c>
      <c r="G46" s="501" t="s">
        <v>588</v>
      </c>
      <c r="H46" s="500" t="s">
        <v>676</v>
      </c>
    </row>
    <row r="47" spans="1:8" ht="36">
      <c r="A47" s="702"/>
      <c r="B47" s="730"/>
      <c r="C47" s="731"/>
      <c r="D47" s="747" t="s">
        <v>698</v>
      </c>
      <c r="E47" s="748"/>
      <c r="F47" s="498">
        <v>70.425200000000018</v>
      </c>
      <c r="G47" s="499" t="s">
        <v>465</v>
      </c>
      <c r="H47" s="500" t="s">
        <v>677</v>
      </c>
    </row>
    <row r="48" spans="1:8" ht="36">
      <c r="A48" s="702"/>
      <c r="B48" s="730"/>
      <c r="C48" s="731"/>
      <c r="D48" s="747" t="s">
        <v>589</v>
      </c>
      <c r="E48" s="748"/>
      <c r="F48" s="498">
        <v>0</v>
      </c>
      <c r="G48" s="501" t="s">
        <v>588</v>
      </c>
      <c r="H48" s="500" t="s">
        <v>677</v>
      </c>
    </row>
    <row r="49" spans="1:8" ht="27.75" customHeight="1">
      <c r="A49" s="703"/>
      <c r="B49" s="726"/>
      <c r="C49" s="727"/>
      <c r="D49" s="751" t="s">
        <v>508</v>
      </c>
      <c r="E49" s="752"/>
      <c r="F49" s="498">
        <v>1.6064000000000007</v>
      </c>
      <c r="G49" s="499" t="s">
        <v>509</v>
      </c>
      <c r="H49" s="500" t="s">
        <v>677</v>
      </c>
    </row>
    <row r="50" spans="1:8" ht="63.75" customHeight="1">
      <c r="A50" s="701" t="s">
        <v>40</v>
      </c>
      <c r="B50" s="724" t="s">
        <v>466</v>
      </c>
      <c r="C50" s="725"/>
      <c r="D50" s="704" t="s">
        <v>555</v>
      </c>
      <c r="E50" s="705"/>
      <c r="F50" s="478">
        <v>729.56</v>
      </c>
      <c r="G50" s="479" t="s">
        <v>556</v>
      </c>
      <c r="H50" s="710" t="s">
        <v>678</v>
      </c>
    </row>
    <row r="51" spans="1:8" ht="66" customHeight="1">
      <c r="A51" s="702"/>
      <c r="B51" s="730"/>
      <c r="C51" s="731"/>
      <c r="D51" s="704" t="s">
        <v>697</v>
      </c>
      <c r="E51" s="705"/>
      <c r="F51" s="478">
        <v>1070.02</v>
      </c>
      <c r="G51" s="479" t="s">
        <v>557</v>
      </c>
      <c r="H51" s="713"/>
    </row>
    <row r="52" spans="1:8" ht="126.75" customHeight="1">
      <c r="A52" s="703"/>
      <c r="B52" s="726"/>
      <c r="C52" s="727"/>
      <c r="D52" s="728" t="s">
        <v>508</v>
      </c>
      <c r="E52" s="729"/>
      <c r="F52" s="478">
        <v>48.64</v>
      </c>
      <c r="G52" s="479" t="s">
        <v>558</v>
      </c>
      <c r="H52" s="711"/>
    </row>
    <row r="53" spans="1:8" ht="112.5" customHeight="1">
      <c r="A53" s="701" t="s">
        <v>41</v>
      </c>
      <c r="B53" s="724" t="s">
        <v>510</v>
      </c>
      <c r="C53" s="725"/>
      <c r="D53" s="704" t="s">
        <v>559</v>
      </c>
      <c r="E53" s="705"/>
      <c r="F53" s="478">
        <v>19.91</v>
      </c>
      <c r="G53" s="479" t="s">
        <v>264</v>
      </c>
      <c r="H53" s="710" t="s">
        <v>679</v>
      </c>
    </row>
    <row r="54" spans="1:8" ht="156.75" customHeight="1">
      <c r="A54" s="703"/>
      <c r="B54" s="726"/>
      <c r="C54" s="727"/>
      <c r="D54" s="728" t="s">
        <v>508</v>
      </c>
      <c r="E54" s="729"/>
      <c r="F54" s="478">
        <v>0.66366666666666663</v>
      </c>
      <c r="G54" s="479" t="s">
        <v>560</v>
      </c>
      <c r="H54" s="711"/>
    </row>
    <row r="55" spans="1:8" ht="132" customHeight="1">
      <c r="A55" s="466" t="s">
        <v>80</v>
      </c>
      <c r="B55" s="716" t="s">
        <v>680</v>
      </c>
      <c r="C55" s="717"/>
      <c r="D55" s="704" t="s">
        <v>559</v>
      </c>
      <c r="E55" s="705"/>
      <c r="F55" s="478">
        <v>105.33</v>
      </c>
      <c r="G55" s="508" t="s">
        <v>681</v>
      </c>
      <c r="H55" s="509" t="s">
        <v>682</v>
      </c>
    </row>
    <row r="56" spans="1:8" ht="132" customHeight="1">
      <c r="A56" s="466" t="s">
        <v>107</v>
      </c>
      <c r="B56" s="519" t="s">
        <v>183</v>
      </c>
      <c r="C56" s="520"/>
      <c r="D56" s="749" t="s">
        <v>264</v>
      </c>
      <c r="E56" s="750"/>
      <c r="F56" s="510" t="s">
        <v>264</v>
      </c>
      <c r="G56" s="468" t="s">
        <v>264</v>
      </c>
      <c r="H56" s="496" t="s">
        <v>683</v>
      </c>
    </row>
    <row r="57" spans="1:8" ht="12" customHeight="1">
      <c r="A57" s="712" t="s">
        <v>216</v>
      </c>
      <c r="B57" s="712"/>
      <c r="C57" s="712"/>
      <c r="D57" s="712"/>
      <c r="E57" s="712"/>
      <c r="F57" s="712"/>
      <c r="G57" s="712"/>
      <c r="H57" s="712"/>
    </row>
    <row r="58" spans="1:8" ht="15" customHeight="1">
      <c r="A58" s="472">
        <v>3</v>
      </c>
      <c r="B58" s="706" t="s">
        <v>467</v>
      </c>
      <c r="C58" s="706"/>
      <c r="D58" s="706"/>
      <c r="E58" s="706"/>
      <c r="F58" s="462" t="s">
        <v>100</v>
      </c>
      <c r="G58" s="463" t="s">
        <v>437</v>
      </c>
      <c r="H58" s="463" t="s">
        <v>438</v>
      </c>
    </row>
    <row r="59" spans="1:8" ht="186" customHeight="1">
      <c r="A59" s="466" t="s">
        <v>39</v>
      </c>
      <c r="B59" s="714" t="s">
        <v>468</v>
      </c>
      <c r="C59" s="714"/>
      <c r="D59" s="714"/>
      <c r="E59" s="714"/>
      <c r="F59" s="480">
        <f>(((1/30)*45)/60)*5%</f>
        <v>1.2500000000000002E-3</v>
      </c>
      <c r="G59" s="481" t="s">
        <v>561</v>
      </c>
      <c r="H59" s="465" t="s">
        <v>562</v>
      </c>
    </row>
    <row r="60" spans="1:8" ht="36">
      <c r="A60" s="466" t="s">
        <v>40</v>
      </c>
      <c r="B60" s="707" t="s">
        <v>469</v>
      </c>
      <c r="C60" s="708"/>
      <c r="D60" s="708"/>
      <c r="E60" s="709"/>
      <c r="F60" s="480">
        <v>1E-4</v>
      </c>
      <c r="G60" s="481" t="s">
        <v>563</v>
      </c>
      <c r="H60" s="465" t="s">
        <v>564</v>
      </c>
    </row>
    <row r="61" spans="1:8" ht="196.5" customHeight="1">
      <c r="A61" s="466" t="s">
        <v>41</v>
      </c>
      <c r="B61" s="718" t="s">
        <v>470</v>
      </c>
      <c r="C61" s="719"/>
      <c r="D61" s="719"/>
      <c r="E61" s="720"/>
      <c r="F61" s="474">
        <v>1.2222222222222221E-2</v>
      </c>
      <c r="G61" s="511" t="s">
        <v>566</v>
      </c>
      <c r="H61" s="476" t="s">
        <v>565</v>
      </c>
    </row>
    <row r="62" spans="1:8" ht="36">
      <c r="A62" s="466" t="s">
        <v>80</v>
      </c>
      <c r="B62" s="718" t="s">
        <v>233</v>
      </c>
      <c r="C62" s="719"/>
      <c r="D62" s="719"/>
      <c r="E62" s="720"/>
      <c r="F62" s="474">
        <v>4.5799999999999999E-3</v>
      </c>
      <c r="G62" s="482" t="s">
        <v>567</v>
      </c>
      <c r="H62" s="465" t="s">
        <v>568</v>
      </c>
    </row>
    <row r="63" spans="1:8" ht="87" customHeight="1">
      <c r="A63" s="466" t="s">
        <v>107</v>
      </c>
      <c r="B63" s="718" t="s">
        <v>471</v>
      </c>
      <c r="C63" s="719"/>
      <c r="D63" s="719"/>
      <c r="E63" s="720"/>
      <c r="F63" s="474">
        <v>0.04</v>
      </c>
      <c r="G63" s="466" t="s">
        <v>472</v>
      </c>
      <c r="H63" s="476" t="s">
        <v>473</v>
      </c>
    </row>
    <row r="64" spans="1:8">
      <c r="A64" s="466" t="s">
        <v>433</v>
      </c>
      <c r="B64" s="718"/>
      <c r="C64" s="719"/>
      <c r="D64" s="719"/>
      <c r="E64" s="720"/>
      <c r="F64" s="474">
        <v>5.8099999999999999E-2</v>
      </c>
      <c r="G64" s="512"/>
      <c r="H64" s="513"/>
    </row>
    <row r="65" spans="1:8" ht="15" customHeight="1">
      <c r="A65" s="740"/>
      <c r="B65" s="741"/>
      <c r="C65" s="741"/>
      <c r="D65" s="741"/>
      <c r="E65" s="742"/>
      <c r="F65" s="514"/>
      <c r="G65" s="515"/>
      <c r="H65" s="515"/>
    </row>
    <row r="66" spans="1:8" ht="12" customHeight="1">
      <c r="A66" s="521" t="s">
        <v>217</v>
      </c>
      <c r="B66" s="456"/>
      <c r="C66" s="456"/>
      <c r="D66" s="456"/>
      <c r="E66" s="456"/>
      <c r="F66" s="456"/>
      <c r="G66" s="456"/>
      <c r="H66" s="456"/>
    </row>
    <row r="67" spans="1:8" ht="12" customHeight="1">
      <c r="A67" s="732" t="s">
        <v>474</v>
      </c>
      <c r="B67" s="712"/>
      <c r="C67" s="712"/>
      <c r="D67" s="712"/>
      <c r="E67" s="712"/>
      <c r="F67" s="712"/>
      <c r="G67" s="712"/>
      <c r="H67" s="733"/>
    </row>
    <row r="68" spans="1:8" ht="15" customHeight="1">
      <c r="A68" s="472" t="s">
        <v>177</v>
      </c>
      <c r="B68" s="706" t="s">
        <v>178</v>
      </c>
      <c r="C68" s="706"/>
      <c r="D68" s="706"/>
      <c r="E68" s="706"/>
      <c r="F68" s="462" t="s">
        <v>100</v>
      </c>
      <c r="G68" s="463" t="s">
        <v>437</v>
      </c>
      <c r="H68" s="463" t="s">
        <v>438</v>
      </c>
    </row>
    <row r="69" spans="1:8" ht="60">
      <c r="A69" s="466" t="s">
        <v>39</v>
      </c>
      <c r="B69" s="714" t="s">
        <v>475</v>
      </c>
      <c r="C69" s="714"/>
      <c r="D69" s="714"/>
      <c r="E69" s="714"/>
      <c r="F69" s="460">
        <f>TRUNC((((1/3)*(1/12))+(1/12)+(1/12))/12,4)</f>
        <v>1.6199999999999999E-2</v>
      </c>
      <c r="G69" s="483" t="s">
        <v>476</v>
      </c>
      <c r="H69" s="465" t="s">
        <v>477</v>
      </c>
    </row>
    <row r="70" spans="1:8" ht="48" customHeight="1">
      <c r="A70" s="466" t="s">
        <v>40</v>
      </c>
      <c r="B70" s="707" t="s">
        <v>478</v>
      </c>
      <c r="C70" s="708"/>
      <c r="D70" s="708"/>
      <c r="E70" s="709"/>
      <c r="F70" s="460">
        <v>7.3000000000000001E-3</v>
      </c>
      <c r="G70" s="481" t="s">
        <v>479</v>
      </c>
      <c r="H70" s="465" t="s">
        <v>480</v>
      </c>
    </row>
    <row r="71" spans="1:8" ht="96">
      <c r="A71" s="466" t="s">
        <v>41</v>
      </c>
      <c r="B71" s="718" t="s">
        <v>481</v>
      </c>
      <c r="C71" s="719"/>
      <c r="D71" s="719"/>
      <c r="E71" s="720"/>
      <c r="F71" s="474">
        <v>2.0000000000000001E-4</v>
      </c>
      <c r="G71" s="475" t="s">
        <v>482</v>
      </c>
      <c r="H71" s="465" t="s">
        <v>483</v>
      </c>
    </row>
    <row r="72" spans="1:8" ht="96">
      <c r="A72" s="466" t="s">
        <v>80</v>
      </c>
      <c r="B72" s="718" t="s">
        <v>484</v>
      </c>
      <c r="C72" s="719"/>
      <c r="D72" s="719"/>
      <c r="E72" s="720"/>
      <c r="F72" s="474">
        <v>3.2799999999999999E-3</v>
      </c>
      <c r="G72" s="475" t="s">
        <v>485</v>
      </c>
      <c r="H72" s="465" t="s">
        <v>486</v>
      </c>
    </row>
    <row r="73" spans="1:8" ht="122.25" customHeight="1">
      <c r="A73" s="466" t="s">
        <v>107</v>
      </c>
      <c r="B73" s="718" t="s">
        <v>487</v>
      </c>
      <c r="C73" s="719"/>
      <c r="D73" s="719"/>
      <c r="E73" s="720"/>
      <c r="F73" s="467">
        <v>2.9999999999999997E-4</v>
      </c>
      <c r="G73" s="475" t="s">
        <v>488</v>
      </c>
      <c r="H73" s="465" t="s">
        <v>489</v>
      </c>
    </row>
    <row r="74" spans="1:8" ht="135.6" customHeight="1">
      <c r="A74" s="466" t="s">
        <v>109</v>
      </c>
      <c r="B74" s="718" t="s">
        <v>490</v>
      </c>
      <c r="C74" s="719"/>
      <c r="D74" s="719"/>
      <c r="E74" s="720"/>
      <c r="F74" s="474" t="s">
        <v>264</v>
      </c>
      <c r="G74" s="475" t="s">
        <v>264</v>
      </c>
      <c r="H74" s="465" t="s">
        <v>264</v>
      </c>
    </row>
    <row r="75" spans="1:8" ht="24.75" customHeight="1">
      <c r="A75" s="466" t="s">
        <v>433</v>
      </c>
      <c r="B75" s="718"/>
      <c r="C75" s="719"/>
      <c r="D75" s="719"/>
      <c r="E75" s="720"/>
      <c r="F75" s="474">
        <v>2.7199999999999998E-2</v>
      </c>
      <c r="G75" s="516"/>
      <c r="H75" s="517"/>
    </row>
    <row r="76" spans="1:8">
      <c r="A76" s="740"/>
      <c r="B76" s="741"/>
      <c r="C76" s="741"/>
      <c r="D76" s="741"/>
      <c r="E76" s="742"/>
      <c r="F76" s="471"/>
      <c r="G76" s="515"/>
      <c r="H76" s="515"/>
    </row>
    <row r="77" spans="1:8" ht="12" customHeight="1">
      <c r="A77" s="521" t="s">
        <v>218</v>
      </c>
      <c r="B77" s="456"/>
      <c r="C77" s="456"/>
      <c r="D77" s="456"/>
      <c r="E77" s="456"/>
      <c r="F77" s="456"/>
      <c r="G77" s="456"/>
      <c r="H77" s="456"/>
    </row>
    <row r="78" spans="1:8" ht="12" customHeight="1">
      <c r="A78" s="472">
        <v>5</v>
      </c>
      <c r="B78" s="706" t="s">
        <v>491</v>
      </c>
      <c r="C78" s="706"/>
      <c r="D78" s="706"/>
      <c r="E78" s="706"/>
      <c r="F78" s="462" t="s">
        <v>431</v>
      </c>
      <c r="G78" s="463" t="s">
        <v>437</v>
      </c>
      <c r="H78" s="463" t="s">
        <v>438</v>
      </c>
    </row>
    <row r="79" spans="1:8" ht="72">
      <c r="A79" s="466" t="s">
        <v>39</v>
      </c>
      <c r="B79" s="715" t="s">
        <v>492</v>
      </c>
      <c r="C79" s="715"/>
      <c r="D79" s="715"/>
      <c r="E79" s="715"/>
      <c r="F79" s="484" t="s">
        <v>264</v>
      </c>
      <c r="G79" s="483" t="s">
        <v>493</v>
      </c>
      <c r="H79" s="465" t="s">
        <v>511</v>
      </c>
    </row>
    <row r="80" spans="1:8" ht="72">
      <c r="A80" s="466" t="s">
        <v>40</v>
      </c>
      <c r="B80" s="718" t="s">
        <v>512</v>
      </c>
      <c r="C80" s="719"/>
      <c r="D80" s="719"/>
      <c r="E80" s="720"/>
      <c r="F80" s="478" t="s">
        <v>264</v>
      </c>
      <c r="G80" s="481" t="s">
        <v>494</v>
      </c>
      <c r="H80" s="465" t="s">
        <v>513</v>
      </c>
    </row>
    <row r="81" spans="1:8">
      <c r="A81" s="466"/>
      <c r="B81" s="718"/>
      <c r="C81" s="719"/>
      <c r="D81" s="719"/>
      <c r="E81" s="720"/>
      <c r="F81" s="510"/>
      <c r="G81" s="518"/>
      <c r="H81" s="465"/>
    </row>
    <row r="82" spans="1:8" ht="12" customHeight="1">
      <c r="A82" s="521" t="s">
        <v>495</v>
      </c>
      <c r="B82" s="456"/>
      <c r="C82" s="456"/>
      <c r="D82" s="456"/>
      <c r="E82" s="456"/>
      <c r="F82" s="456"/>
      <c r="G82" s="456"/>
      <c r="H82" s="456"/>
    </row>
    <row r="83" spans="1:8" ht="12" customHeight="1">
      <c r="A83" s="472">
        <v>6</v>
      </c>
      <c r="B83" s="706" t="s">
        <v>496</v>
      </c>
      <c r="C83" s="706"/>
      <c r="D83" s="706"/>
      <c r="E83" s="706"/>
      <c r="F83" s="462" t="s">
        <v>100</v>
      </c>
      <c r="G83" s="463" t="s">
        <v>437</v>
      </c>
      <c r="H83" s="463" t="s">
        <v>438</v>
      </c>
    </row>
    <row r="84" spans="1:8" ht="60">
      <c r="A84" s="466" t="s">
        <v>39</v>
      </c>
      <c r="B84" s="707" t="s">
        <v>203</v>
      </c>
      <c r="C84" s="708"/>
      <c r="D84" s="708"/>
      <c r="E84" s="709"/>
      <c r="F84" s="474">
        <v>0.05</v>
      </c>
      <c r="G84" s="483" t="s">
        <v>264</v>
      </c>
      <c r="H84" s="465" t="s">
        <v>498</v>
      </c>
    </row>
    <row r="85" spans="1:8" ht="78.75" customHeight="1">
      <c r="A85" s="466" t="s">
        <v>40</v>
      </c>
      <c r="B85" s="707" t="s">
        <v>497</v>
      </c>
      <c r="C85" s="708"/>
      <c r="D85" s="708"/>
      <c r="E85" s="709"/>
      <c r="F85" s="474">
        <v>0.1</v>
      </c>
      <c r="G85" s="483" t="s">
        <v>264</v>
      </c>
      <c r="H85" s="465" t="s">
        <v>498</v>
      </c>
    </row>
    <row r="86" spans="1:8" ht="78.75" customHeight="1">
      <c r="A86" s="466" t="s">
        <v>499</v>
      </c>
      <c r="B86" s="707" t="s">
        <v>207</v>
      </c>
      <c r="C86" s="708"/>
      <c r="D86" s="708"/>
      <c r="E86" s="709"/>
      <c r="F86" s="474">
        <v>6.4999999999999997E-3</v>
      </c>
      <c r="G86" s="483" t="s">
        <v>264</v>
      </c>
      <c r="H86" s="710" t="s">
        <v>590</v>
      </c>
    </row>
    <row r="87" spans="1:8" ht="188.25" customHeight="1">
      <c r="A87" s="466" t="s">
        <v>500</v>
      </c>
      <c r="B87" s="707" t="s">
        <v>208</v>
      </c>
      <c r="C87" s="708"/>
      <c r="D87" s="708"/>
      <c r="E87" s="709"/>
      <c r="F87" s="474">
        <v>0.03</v>
      </c>
      <c r="G87" s="483" t="s">
        <v>264</v>
      </c>
      <c r="H87" s="713"/>
    </row>
    <row r="88" spans="1:8" ht="67.5" customHeight="1">
      <c r="A88" s="466" t="s">
        <v>501</v>
      </c>
      <c r="B88" s="707" t="s">
        <v>502</v>
      </c>
      <c r="C88" s="708"/>
      <c r="D88" s="708"/>
      <c r="E88" s="709"/>
      <c r="F88" s="474">
        <v>0.05</v>
      </c>
      <c r="G88" s="483" t="s">
        <v>264</v>
      </c>
      <c r="H88" s="522" t="s">
        <v>503</v>
      </c>
    </row>
    <row r="89" spans="1:8">
      <c r="A89" s="456"/>
      <c r="B89" s="456"/>
      <c r="C89" s="456"/>
      <c r="D89" s="456"/>
      <c r="E89" s="456"/>
      <c r="F89" s="458"/>
      <c r="G89" s="456"/>
      <c r="H89" s="456"/>
    </row>
  </sheetData>
  <mergeCells count="96">
    <mergeCell ref="B20:E20"/>
    <mergeCell ref="A12:A21"/>
    <mergeCell ref="A2:H2"/>
    <mergeCell ref="A3:H3"/>
    <mergeCell ref="A4:H4"/>
    <mergeCell ref="A5:H5"/>
    <mergeCell ref="A8:H8"/>
    <mergeCell ref="A10:H10"/>
    <mergeCell ref="B11:E11"/>
    <mergeCell ref="B12:E12"/>
    <mergeCell ref="B13:E13"/>
    <mergeCell ref="B15:E15"/>
    <mergeCell ref="B19:E19"/>
    <mergeCell ref="F12:F13"/>
    <mergeCell ref="B18:E18"/>
    <mergeCell ref="F18:F19"/>
    <mergeCell ref="B34:E34"/>
    <mergeCell ref="B35:E35"/>
    <mergeCell ref="B36:E36"/>
    <mergeCell ref="B37:E37"/>
    <mergeCell ref="D56:E56"/>
    <mergeCell ref="D47:E47"/>
    <mergeCell ref="D48:E48"/>
    <mergeCell ref="D49:E49"/>
    <mergeCell ref="B45:E45"/>
    <mergeCell ref="B39:E39"/>
    <mergeCell ref="B40:E40"/>
    <mergeCell ref="B41:E41"/>
    <mergeCell ref="A42:E42"/>
    <mergeCell ref="A43:G43"/>
    <mergeCell ref="A44:H44"/>
    <mergeCell ref="H50:H52"/>
    <mergeCell ref="B87:E87"/>
    <mergeCell ref="B88:E88"/>
    <mergeCell ref="B81:E81"/>
    <mergeCell ref="B78:E78"/>
    <mergeCell ref="B71:E71"/>
    <mergeCell ref="B72:E72"/>
    <mergeCell ref="B73:E73"/>
    <mergeCell ref="B74:E74"/>
    <mergeCell ref="B75:E75"/>
    <mergeCell ref="A76:E76"/>
    <mergeCell ref="B80:E80"/>
    <mergeCell ref="F20:F21"/>
    <mergeCell ref="B64:E64"/>
    <mergeCell ref="A65:E65"/>
    <mergeCell ref="A67:H67"/>
    <mergeCell ref="B21:E21"/>
    <mergeCell ref="B22:E22"/>
    <mergeCell ref="A23:H23"/>
    <mergeCell ref="A24:H24"/>
    <mergeCell ref="B38:E38"/>
    <mergeCell ref="B27:E27"/>
    <mergeCell ref="B28:E28"/>
    <mergeCell ref="A29:E29"/>
    <mergeCell ref="G29:H29"/>
    <mergeCell ref="A30:E30"/>
    <mergeCell ref="A46:A49"/>
    <mergeCell ref="D46:E46"/>
    <mergeCell ref="B14:E14"/>
    <mergeCell ref="B17:E17"/>
    <mergeCell ref="F15:F17"/>
    <mergeCell ref="B53:C54"/>
    <mergeCell ref="D53:E53"/>
    <mergeCell ref="D54:E54"/>
    <mergeCell ref="B50:C52"/>
    <mergeCell ref="D50:E50"/>
    <mergeCell ref="D51:E51"/>
    <mergeCell ref="D52:E52"/>
    <mergeCell ref="B46:C49"/>
    <mergeCell ref="A25:H25"/>
    <mergeCell ref="B26:E26"/>
    <mergeCell ref="B16:E16"/>
    <mergeCell ref="A32:H32"/>
    <mergeCell ref="B33:E33"/>
    <mergeCell ref="H53:H54"/>
    <mergeCell ref="A57:H57"/>
    <mergeCell ref="H86:H87"/>
    <mergeCell ref="B84:E84"/>
    <mergeCell ref="B59:E59"/>
    <mergeCell ref="B69:E69"/>
    <mergeCell ref="B79:E79"/>
    <mergeCell ref="B55:C55"/>
    <mergeCell ref="B63:E63"/>
    <mergeCell ref="A53:A54"/>
    <mergeCell ref="B68:E68"/>
    <mergeCell ref="B70:E70"/>
    <mergeCell ref="B58:E58"/>
    <mergeCell ref="B60:E60"/>
    <mergeCell ref="B61:E61"/>
    <mergeCell ref="B62:E62"/>
    <mergeCell ref="A50:A52"/>
    <mergeCell ref="D55:E55"/>
    <mergeCell ref="B83:E83"/>
    <mergeCell ref="B85:E85"/>
    <mergeCell ref="B86:E86"/>
  </mergeCells>
  <phoneticPr fontId="82" type="noConversion"/>
  <pageMargins left="0.511811024" right="0.511811024" top="0.78740157499999996" bottom="0.78740157499999996" header="0.31496062000000002" footer="0.31496062000000002"/>
  <pageSetup paperSize="9" scale="60" orientation="portrait" r:id="rId1"/>
  <rowBreaks count="1" manualBreakCount="1">
    <brk id="56" max="7" man="1"/>
  </rowBreaks>
  <colBreaks count="1" manualBreakCount="1">
    <brk id="8"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5"/>
  <cols>
    <col min="1" max="1" width="9.140625" style="107"/>
    <col min="2" max="2" width="69" customWidth="1"/>
    <col min="3" max="3" width="12.5703125" style="148" customWidth="1"/>
    <col min="4" max="4" width="12.85546875" style="108" customWidth="1"/>
    <col min="5" max="5" width="12.5703125" style="149"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770" t="s">
        <v>265</v>
      </c>
      <c r="B1" s="770"/>
      <c r="C1" s="770"/>
      <c r="D1" s="770"/>
      <c r="E1" s="770"/>
      <c r="F1" s="770"/>
      <c r="G1" s="770"/>
    </row>
    <row r="2" spans="1:12" ht="45.75" hidden="1" customHeight="1">
      <c r="A2" s="375" t="s">
        <v>82</v>
      </c>
      <c r="B2" s="375" t="s">
        <v>266</v>
      </c>
      <c r="C2" s="375" t="s">
        <v>267</v>
      </c>
      <c r="D2" s="375" t="s">
        <v>268</v>
      </c>
      <c r="E2" s="376" t="s">
        <v>246</v>
      </c>
      <c r="F2" s="137" t="s">
        <v>269</v>
      </c>
      <c r="G2" s="138" t="s">
        <v>270</v>
      </c>
      <c r="I2" s="139"/>
      <c r="J2" s="139"/>
      <c r="K2" s="139"/>
      <c r="L2" t="s">
        <v>271</v>
      </c>
    </row>
    <row r="3" spans="1:12" ht="15.75" hidden="1" customHeight="1">
      <c r="A3" s="243">
        <v>1</v>
      </c>
      <c r="B3" s="110" t="s">
        <v>272</v>
      </c>
      <c r="C3" s="109" t="s">
        <v>273</v>
      </c>
      <c r="D3" s="111">
        <v>15</v>
      </c>
      <c r="E3" s="112">
        <v>12.13</v>
      </c>
      <c r="F3" s="294">
        <f>D3*E3</f>
        <v>181.95000000000002</v>
      </c>
      <c r="G3" s="113">
        <f>F3/12</f>
        <v>15.162500000000001</v>
      </c>
      <c r="I3" s="141"/>
      <c r="J3" s="141"/>
      <c r="K3" s="141"/>
    </row>
    <row r="4" spans="1:12" hidden="1">
      <c r="A4" s="236">
        <v>2</v>
      </c>
      <c r="B4" s="115" t="s">
        <v>274</v>
      </c>
      <c r="C4" s="116" t="s">
        <v>275</v>
      </c>
      <c r="D4" s="117">
        <v>24</v>
      </c>
      <c r="E4" s="295">
        <v>8.7799999999999994</v>
      </c>
      <c r="F4" s="294">
        <f t="shared" ref="F4:F30" si="0">D4*E4</f>
        <v>210.71999999999997</v>
      </c>
      <c r="G4" s="113">
        <f t="shared" ref="G4:G30" si="1">F4/12</f>
        <v>17.559999999999999</v>
      </c>
      <c r="I4" s="141"/>
      <c r="J4" s="141"/>
      <c r="K4" s="141"/>
    </row>
    <row r="5" spans="1:12" hidden="1">
      <c r="A5" s="243">
        <v>3</v>
      </c>
      <c r="B5" s="115" t="s">
        <v>276</v>
      </c>
      <c r="C5" s="109" t="s">
        <v>273</v>
      </c>
      <c r="D5" s="117">
        <v>2</v>
      </c>
      <c r="E5" s="295">
        <v>8.24</v>
      </c>
      <c r="F5" s="294">
        <f t="shared" si="0"/>
        <v>16.48</v>
      </c>
      <c r="G5" s="113">
        <f t="shared" si="1"/>
        <v>1.3733333333333333</v>
      </c>
      <c r="I5" s="141"/>
      <c r="J5" s="141"/>
      <c r="K5" s="141"/>
    </row>
    <row r="6" spans="1:12" hidden="1">
      <c r="A6" s="236">
        <v>4</v>
      </c>
      <c r="B6" s="115" t="s">
        <v>277</v>
      </c>
      <c r="C6" s="109" t="s">
        <v>273</v>
      </c>
      <c r="D6" s="117">
        <v>12</v>
      </c>
      <c r="E6" s="295">
        <v>11.9</v>
      </c>
      <c r="F6" s="294">
        <f t="shared" si="0"/>
        <v>142.80000000000001</v>
      </c>
      <c r="G6" s="113">
        <f t="shared" si="1"/>
        <v>11.9</v>
      </c>
      <c r="I6" s="141"/>
      <c r="J6" s="141"/>
      <c r="K6" s="141"/>
    </row>
    <row r="7" spans="1:12" ht="30.75" hidden="1" customHeight="1">
      <c r="A7" s="243">
        <v>5</v>
      </c>
      <c r="B7" s="115" t="s">
        <v>278</v>
      </c>
      <c r="C7" s="109" t="s">
        <v>273</v>
      </c>
      <c r="D7" s="117">
        <v>24</v>
      </c>
      <c r="E7" s="295">
        <v>35.700000000000003</v>
      </c>
      <c r="F7" s="294">
        <f t="shared" si="0"/>
        <v>856.80000000000007</v>
      </c>
      <c r="G7" s="113">
        <f t="shared" si="1"/>
        <v>71.400000000000006</v>
      </c>
      <c r="I7" s="141"/>
      <c r="J7" s="141"/>
      <c r="K7" s="141"/>
    </row>
    <row r="8" spans="1:12" ht="33" hidden="1" customHeight="1">
      <c r="A8" s="236">
        <v>6</v>
      </c>
      <c r="B8" s="115" t="s">
        <v>279</v>
      </c>
      <c r="C8" s="109" t="s">
        <v>273</v>
      </c>
      <c r="D8" s="117">
        <v>18</v>
      </c>
      <c r="E8" s="295">
        <v>35.78</v>
      </c>
      <c r="F8" s="294">
        <f t="shared" si="0"/>
        <v>644.04</v>
      </c>
      <c r="G8" s="113">
        <f t="shared" si="1"/>
        <v>53.669999999999995</v>
      </c>
      <c r="I8" s="141"/>
      <c r="J8" s="141"/>
      <c r="K8" s="141"/>
    </row>
    <row r="9" spans="1:12" ht="71.25" hidden="1">
      <c r="A9" s="243">
        <v>7</v>
      </c>
      <c r="B9" s="115" t="s">
        <v>280</v>
      </c>
      <c r="C9" s="109" t="s">
        <v>273</v>
      </c>
      <c r="D9" s="117">
        <v>18</v>
      </c>
      <c r="E9" s="295">
        <v>32.15</v>
      </c>
      <c r="F9" s="294">
        <f t="shared" si="0"/>
        <v>578.69999999999993</v>
      </c>
      <c r="G9" s="113">
        <f t="shared" si="1"/>
        <v>48.224999999999994</v>
      </c>
      <c r="I9" s="141"/>
      <c r="J9" s="141"/>
      <c r="K9" s="141"/>
    </row>
    <row r="10" spans="1:12" ht="15.75" hidden="1">
      <c r="A10" s="236">
        <v>8</v>
      </c>
      <c r="B10" s="118" t="s">
        <v>281</v>
      </c>
      <c r="C10" s="109" t="s">
        <v>273</v>
      </c>
      <c r="D10" s="117">
        <v>12</v>
      </c>
      <c r="E10" s="295">
        <v>9.9</v>
      </c>
      <c r="F10" s="294">
        <f t="shared" si="0"/>
        <v>118.80000000000001</v>
      </c>
      <c r="G10" s="113">
        <f t="shared" si="1"/>
        <v>9.9</v>
      </c>
      <c r="I10" s="141"/>
      <c r="J10" s="141"/>
      <c r="K10" s="141"/>
    </row>
    <row r="11" spans="1:12" hidden="1">
      <c r="A11" s="243">
        <v>9</v>
      </c>
      <c r="B11" s="115" t="s">
        <v>282</v>
      </c>
      <c r="C11" s="109" t="s">
        <v>273</v>
      </c>
      <c r="D11" s="117">
        <v>1</v>
      </c>
      <c r="E11" s="295">
        <v>459.9</v>
      </c>
      <c r="F11" s="294">
        <f t="shared" si="0"/>
        <v>459.9</v>
      </c>
      <c r="G11" s="113">
        <f t="shared" si="1"/>
        <v>38.324999999999996</v>
      </c>
      <c r="I11" s="141"/>
      <c r="J11" s="141"/>
      <c r="K11" s="141"/>
    </row>
    <row r="12" spans="1:12" hidden="1">
      <c r="A12" s="236">
        <v>10</v>
      </c>
      <c r="B12" s="115" t="s">
        <v>283</v>
      </c>
      <c r="C12" s="109" t="s">
        <v>273</v>
      </c>
      <c r="D12" s="117">
        <v>12</v>
      </c>
      <c r="E12" s="295">
        <v>3.55</v>
      </c>
      <c r="F12" s="294">
        <f t="shared" si="0"/>
        <v>42.599999999999994</v>
      </c>
      <c r="G12" s="113">
        <f t="shared" si="1"/>
        <v>3.5499999999999994</v>
      </c>
      <c r="I12" s="141"/>
      <c r="J12" s="141"/>
      <c r="K12" s="141"/>
    </row>
    <row r="13" spans="1:12" ht="28.5" hidden="1">
      <c r="A13" s="243">
        <v>11</v>
      </c>
      <c r="B13" s="115" t="s">
        <v>284</v>
      </c>
      <c r="C13" s="109" t="s">
        <v>273</v>
      </c>
      <c r="D13" s="119">
        <v>18</v>
      </c>
      <c r="E13" s="296">
        <v>25.99</v>
      </c>
      <c r="F13" s="294">
        <f t="shared" si="0"/>
        <v>467.82</v>
      </c>
      <c r="G13" s="113">
        <f t="shared" si="1"/>
        <v>38.984999999999999</v>
      </c>
      <c r="I13" s="141"/>
      <c r="J13" s="141"/>
      <c r="K13" s="141"/>
    </row>
    <row r="14" spans="1:12" ht="24" hidden="1" customHeight="1">
      <c r="A14" s="236">
        <v>12</v>
      </c>
      <c r="B14" s="120" t="s">
        <v>285</v>
      </c>
      <c r="C14" s="109" t="s">
        <v>273</v>
      </c>
      <c r="D14" s="117">
        <v>12</v>
      </c>
      <c r="E14" s="295">
        <v>25.52</v>
      </c>
      <c r="F14" s="294">
        <f t="shared" si="0"/>
        <v>306.24</v>
      </c>
      <c r="G14" s="113">
        <f t="shared" si="1"/>
        <v>25.52</v>
      </c>
      <c r="I14" s="141"/>
      <c r="J14" s="141"/>
      <c r="K14" s="141"/>
    </row>
    <row r="15" spans="1:12" ht="28.5" hidden="1">
      <c r="A15" s="243">
        <v>13</v>
      </c>
      <c r="B15" s="115" t="s">
        <v>286</v>
      </c>
      <c r="C15" s="109" t="s">
        <v>273</v>
      </c>
      <c r="D15" s="117">
        <v>3</v>
      </c>
      <c r="E15" s="295">
        <v>1280</v>
      </c>
      <c r="F15" s="294">
        <f t="shared" si="0"/>
        <v>3840</v>
      </c>
      <c r="G15" s="113">
        <f t="shared" si="1"/>
        <v>320</v>
      </c>
      <c r="I15" s="141"/>
      <c r="J15" s="141"/>
      <c r="K15" s="141"/>
    </row>
    <row r="16" spans="1:12" ht="18" hidden="1" customHeight="1">
      <c r="A16" s="236">
        <v>14</v>
      </c>
      <c r="B16" s="115" t="s">
        <v>287</v>
      </c>
      <c r="C16" s="116" t="s">
        <v>273</v>
      </c>
      <c r="D16" s="117">
        <v>14</v>
      </c>
      <c r="E16" s="295">
        <v>12.78</v>
      </c>
      <c r="F16" s="294">
        <f t="shared" si="0"/>
        <v>178.92</v>
      </c>
      <c r="G16" s="113">
        <f t="shared" si="1"/>
        <v>14.909999999999998</v>
      </c>
      <c r="I16" s="141"/>
      <c r="J16" s="141"/>
      <c r="K16" s="141"/>
    </row>
    <row r="17" spans="1:11" hidden="1">
      <c r="A17" s="243">
        <v>15</v>
      </c>
      <c r="B17" s="115" t="s">
        <v>288</v>
      </c>
      <c r="C17" s="109" t="s">
        <v>273</v>
      </c>
      <c r="D17" s="117">
        <v>12</v>
      </c>
      <c r="E17" s="295">
        <v>47</v>
      </c>
      <c r="F17" s="294">
        <f t="shared" si="0"/>
        <v>564</v>
      </c>
      <c r="G17" s="113">
        <f t="shared" si="1"/>
        <v>47</v>
      </c>
      <c r="I17" s="141"/>
      <c r="J17" s="141"/>
      <c r="K17" s="141"/>
    </row>
    <row r="18" spans="1:11" hidden="1">
      <c r="A18" s="236">
        <v>16</v>
      </c>
      <c r="B18" s="115" t="s">
        <v>289</v>
      </c>
      <c r="C18" s="109" t="s">
        <v>273</v>
      </c>
      <c r="D18" s="117">
        <v>12</v>
      </c>
      <c r="E18" s="295">
        <v>78.900000000000006</v>
      </c>
      <c r="F18" s="294">
        <f t="shared" si="0"/>
        <v>946.80000000000007</v>
      </c>
      <c r="G18" s="113">
        <f t="shared" si="1"/>
        <v>78.900000000000006</v>
      </c>
      <c r="I18" s="141"/>
      <c r="J18" s="141"/>
      <c r="K18" s="141"/>
    </row>
    <row r="19" spans="1:11" ht="15.75" hidden="1">
      <c r="A19" s="243">
        <v>17</v>
      </c>
      <c r="B19" s="118" t="s">
        <v>290</v>
      </c>
      <c r="C19" s="109" t="s">
        <v>273</v>
      </c>
      <c r="D19" s="117">
        <v>30</v>
      </c>
      <c r="E19" s="295">
        <v>12.72</v>
      </c>
      <c r="F19" s="294">
        <f t="shared" si="0"/>
        <v>381.6</v>
      </c>
      <c r="G19" s="113">
        <f t="shared" si="1"/>
        <v>31.8</v>
      </c>
      <c r="I19" s="141"/>
      <c r="J19" s="141"/>
      <c r="K19" s="141"/>
    </row>
    <row r="20" spans="1:11" hidden="1">
      <c r="A20" s="236">
        <v>18</v>
      </c>
      <c r="B20" s="115" t="s">
        <v>291</v>
      </c>
      <c r="C20" s="109" t="s">
        <v>273</v>
      </c>
      <c r="D20" s="117">
        <v>14</v>
      </c>
      <c r="E20" s="295">
        <v>13.88</v>
      </c>
      <c r="F20" s="294">
        <f t="shared" si="0"/>
        <v>194.32000000000002</v>
      </c>
      <c r="G20" s="113">
        <f t="shared" si="1"/>
        <v>16.193333333333335</v>
      </c>
      <c r="I20" s="141"/>
      <c r="J20" s="141"/>
      <c r="K20" s="141"/>
    </row>
    <row r="21" spans="1:11" hidden="1">
      <c r="A21" s="243">
        <v>19</v>
      </c>
      <c r="B21" s="115" t="s">
        <v>292</v>
      </c>
      <c r="C21" s="109" t="s">
        <v>273</v>
      </c>
      <c r="D21" s="117">
        <v>15</v>
      </c>
      <c r="E21" s="295">
        <v>7.55</v>
      </c>
      <c r="F21" s="294">
        <f t="shared" si="0"/>
        <v>113.25</v>
      </c>
      <c r="G21" s="113">
        <f t="shared" si="1"/>
        <v>9.4375</v>
      </c>
      <c r="I21" s="141"/>
      <c r="J21" s="141"/>
      <c r="K21" s="141"/>
    </row>
    <row r="22" spans="1:11" hidden="1">
      <c r="A22" s="236">
        <v>20</v>
      </c>
      <c r="B22" s="115" t="s">
        <v>293</v>
      </c>
      <c r="C22" s="109" t="s">
        <v>273</v>
      </c>
      <c r="D22" s="117">
        <v>18</v>
      </c>
      <c r="E22" s="295">
        <v>14.33</v>
      </c>
      <c r="F22" s="294">
        <f t="shared" si="0"/>
        <v>257.94</v>
      </c>
      <c r="G22" s="113">
        <f t="shared" si="1"/>
        <v>21.495000000000001</v>
      </c>
      <c r="I22" s="141"/>
      <c r="J22" s="141"/>
      <c r="K22" s="141"/>
    </row>
    <row r="23" spans="1:11" hidden="1">
      <c r="A23" s="243">
        <v>21</v>
      </c>
      <c r="B23" s="115" t="s">
        <v>294</v>
      </c>
      <c r="C23" s="109" t="s">
        <v>273</v>
      </c>
      <c r="D23" s="117">
        <v>9</v>
      </c>
      <c r="E23" s="295">
        <v>22.78</v>
      </c>
      <c r="F23" s="294">
        <f t="shared" si="0"/>
        <v>205.02</v>
      </c>
      <c r="G23" s="113">
        <f t="shared" si="1"/>
        <v>17.085000000000001</v>
      </c>
      <c r="I23" s="141"/>
      <c r="J23" s="141"/>
      <c r="K23" s="141"/>
    </row>
    <row r="24" spans="1:11" hidden="1">
      <c r="A24" s="236">
        <v>22</v>
      </c>
      <c r="B24" s="115" t="s">
        <v>295</v>
      </c>
      <c r="C24" s="240" t="s">
        <v>273</v>
      </c>
      <c r="D24" s="117">
        <v>1</v>
      </c>
      <c r="E24" s="295">
        <v>59.9</v>
      </c>
      <c r="F24" s="294">
        <f t="shared" si="0"/>
        <v>59.9</v>
      </c>
      <c r="G24" s="113">
        <f t="shared" si="1"/>
        <v>4.9916666666666663</v>
      </c>
      <c r="I24" s="141"/>
      <c r="J24" s="141"/>
      <c r="K24" s="141"/>
    </row>
    <row r="25" spans="1:11" hidden="1">
      <c r="A25" s="243">
        <v>23</v>
      </c>
      <c r="B25" s="115" t="s">
        <v>296</v>
      </c>
      <c r="C25" s="116" t="s">
        <v>241</v>
      </c>
      <c r="D25" s="117">
        <v>6</v>
      </c>
      <c r="E25" s="295">
        <v>12.76</v>
      </c>
      <c r="F25" s="294">
        <f t="shared" si="0"/>
        <v>76.56</v>
      </c>
      <c r="G25" s="113">
        <f t="shared" si="1"/>
        <v>6.38</v>
      </c>
      <c r="I25" s="141"/>
      <c r="J25" s="141"/>
      <c r="K25" s="141"/>
    </row>
    <row r="26" spans="1:11" hidden="1">
      <c r="A26" s="236">
        <v>24</v>
      </c>
      <c r="B26" s="115" t="s">
        <v>297</v>
      </c>
      <c r="C26" s="109" t="s">
        <v>273</v>
      </c>
      <c r="D26" s="117">
        <v>4</v>
      </c>
      <c r="E26" s="295">
        <v>19.88</v>
      </c>
      <c r="F26" s="294">
        <f t="shared" si="0"/>
        <v>79.52</v>
      </c>
      <c r="G26" s="113">
        <f t="shared" si="1"/>
        <v>6.626666666666666</v>
      </c>
      <c r="I26" s="141"/>
      <c r="J26" s="141"/>
      <c r="K26" s="141"/>
    </row>
    <row r="27" spans="1:11" hidden="1">
      <c r="A27" s="243">
        <v>25</v>
      </c>
      <c r="B27" s="122" t="s">
        <v>298</v>
      </c>
      <c r="C27" s="121" t="s">
        <v>273</v>
      </c>
      <c r="D27" s="123">
        <v>1</v>
      </c>
      <c r="E27" s="297">
        <v>38.93</v>
      </c>
      <c r="F27" s="294">
        <f t="shared" si="0"/>
        <v>38.93</v>
      </c>
      <c r="G27" s="113">
        <f t="shared" si="1"/>
        <v>3.2441666666666666</v>
      </c>
      <c r="I27" s="141"/>
      <c r="J27" s="141"/>
      <c r="K27" s="141"/>
    </row>
    <row r="28" spans="1:11" hidden="1">
      <c r="A28" s="236">
        <v>26</v>
      </c>
      <c r="B28" s="122" t="s">
        <v>299</v>
      </c>
      <c r="C28" s="121" t="s">
        <v>273</v>
      </c>
      <c r="D28" s="123">
        <v>4</v>
      </c>
      <c r="E28" s="297">
        <v>32.119999999999997</v>
      </c>
      <c r="F28" s="294">
        <f t="shared" si="0"/>
        <v>128.47999999999999</v>
      </c>
      <c r="G28" s="113">
        <f t="shared" si="1"/>
        <v>10.706666666666665</v>
      </c>
      <c r="I28" s="141"/>
      <c r="J28" s="141"/>
      <c r="K28" s="141"/>
    </row>
    <row r="29" spans="1:11" ht="15.75" hidden="1">
      <c r="A29" s="243">
        <v>27</v>
      </c>
      <c r="B29" s="110" t="s">
        <v>300</v>
      </c>
      <c r="C29" s="109" t="s">
        <v>273</v>
      </c>
      <c r="D29" s="117">
        <v>2</v>
      </c>
      <c r="E29" s="295">
        <v>25.72</v>
      </c>
      <c r="F29" s="294">
        <f t="shared" si="0"/>
        <v>51.44</v>
      </c>
      <c r="G29" s="113">
        <f t="shared" si="1"/>
        <v>4.2866666666666662</v>
      </c>
      <c r="I29" s="141"/>
      <c r="J29" s="141"/>
      <c r="K29" s="141"/>
    </row>
    <row r="30" spans="1:11" hidden="1">
      <c r="A30" s="236">
        <v>28</v>
      </c>
      <c r="B30" s="377" t="s">
        <v>301</v>
      </c>
      <c r="C30" s="239" t="s">
        <v>302</v>
      </c>
      <c r="D30" s="298">
        <v>3</v>
      </c>
      <c r="E30" s="297">
        <v>800</v>
      </c>
      <c r="F30" s="294">
        <f t="shared" si="0"/>
        <v>2400</v>
      </c>
      <c r="G30" s="113">
        <f t="shared" si="1"/>
        <v>200</v>
      </c>
      <c r="I30" s="141"/>
      <c r="J30" s="141"/>
      <c r="K30" s="141"/>
    </row>
    <row r="31" spans="1:11" hidden="1">
      <c r="A31" s="759" t="s">
        <v>303</v>
      </c>
      <c r="B31" s="759"/>
      <c r="C31" s="759"/>
      <c r="D31" s="759"/>
      <c r="E31" s="759"/>
      <c r="F31" s="760"/>
      <c r="G31" s="135">
        <f>SUM(G3:G30)</f>
        <v>1128.6275000000001</v>
      </c>
      <c r="I31" s="141"/>
      <c r="J31" s="141"/>
      <c r="K31" s="141"/>
    </row>
    <row r="32" spans="1:11" hidden="1">
      <c r="A32" s="299"/>
      <c r="B32" s="299"/>
      <c r="C32" s="299"/>
      <c r="D32" s="299"/>
      <c r="E32" s="299"/>
      <c r="F32" s="299"/>
      <c r="G32" s="136"/>
      <c r="I32" s="141"/>
      <c r="J32" s="141"/>
      <c r="K32" s="141"/>
    </row>
    <row r="33" spans="1:11" ht="45" hidden="1">
      <c r="A33" s="300" t="s">
        <v>304</v>
      </c>
      <c r="B33" s="301" t="s">
        <v>305</v>
      </c>
      <c r="C33" s="302" t="s">
        <v>267</v>
      </c>
      <c r="D33" s="303" t="s">
        <v>268</v>
      </c>
      <c r="E33" s="304" t="s">
        <v>306</v>
      </c>
      <c r="F33" s="304" t="s">
        <v>307</v>
      </c>
      <c r="G33" s="142" t="s">
        <v>270</v>
      </c>
      <c r="I33" s="141"/>
      <c r="J33" s="141"/>
      <c r="K33" s="141"/>
    </row>
    <row r="34" spans="1:11" hidden="1">
      <c r="A34" s="300">
        <v>1</v>
      </c>
      <c r="B34" s="284" t="s">
        <v>308</v>
      </c>
      <c r="C34" s="114" t="s">
        <v>302</v>
      </c>
      <c r="D34" s="298">
        <v>1</v>
      </c>
      <c r="E34" s="297">
        <v>899.9</v>
      </c>
      <c r="F34" s="143">
        <f>E34*0.2</f>
        <v>179.98000000000002</v>
      </c>
      <c r="G34" s="305">
        <f>F34/12</f>
        <v>14.998333333333335</v>
      </c>
      <c r="I34" s="141"/>
      <c r="J34" s="141"/>
      <c r="K34" s="141"/>
    </row>
    <row r="35" spans="1:11" hidden="1">
      <c r="A35" s="300">
        <v>2</v>
      </c>
      <c r="B35" s="234" t="s">
        <v>309</v>
      </c>
      <c r="C35" s="114" t="s">
        <v>302</v>
      </c>
      <c r="D35" s="235">
        <v>1</v>
      </c>
      <c r="E35" s="295">
        <v>404.71</v>
      </c>
      <c r="F35" s="143">
        <f t="shared" ref="F35:F36" si="2">E35*0.2</f>
        <v>80.942000000000007</v>
      </c>
      <c r="G35" s="305">
        <f t="shared" ref="G35:G36" si="3">F35/12</f>
        <v>6.745166666666667</v>
      </c>
      <c r="I35" s="141"/>
      <c r="J35" s="141"/>
      <c r="K35" s="141"/>
    </row>
    <row r="36" spans="1:11" hidden="1">
      <c r="A36" s="306">
        <v>3</v>
      </c>
      <c r="B36" s="377" t="s">
        <v>310</v>
      </c>
      <c r="C36" s="239" t="s">
        <v>302</v>
      </c>
      <c r="D36" s="298">
        <v>1</v>
      </c>
      <c r="E36" s="297">
        <v>429.9</v>
      </c>
      <c r="F36" s="143">
        <f t="shared" si="2"/>
        <v>85.98</v>
      </c>
      <c r="G36" s="305">
        <f t="shared" si="3"/>
        <v>7.165</v>
      </c>
      <c r="I36" s="141"/>
      <c r="J36" s="141"/>
      <c r="K36" s="141"/>
    </row>
    <row r="37" spans="1:11" hidden="1">
      <c r="A37" s="777" t="s">
        <v>303</v>
      </c>
      <c r="B37" s="778"/>
      <c r="C37" s="778"/>
      <c r="D37" s="778"/>
      <c r="E37" s="778"/>
      <c r="F37" s="778"/>
      <c r="G37" s="358">
        <f>SUM(G34:G36)</f>
        <v>28.9085</v>
      </c>
      <c r="I37" s="141"/>
      <c r="J37" s="141"/>
      <c r="K37" s="141"/>
    </row>
    <row r="38" spans="1:11" hidden="1">
      <c r="A38" s="307"/>
      <c r="B38" s="254"/>
      <c r="C38" s="308"/>
      <c r="D38" s="307"/>
      <c r="E38" s="309"/>
      <c r="F38" s="144"/>
      <c r="G38" s="145"/>
      <c r="I38" s="141"/>
      <c r="J38" s="141"/>
      <c r="K38" s="141"/>
    </row>
    <row r="39" spans="1:11" hidden="1">
      <c r="A39" s="771" t="s">
        <v>82</v>
      </c>
      <c r="B39" s="772" t="s">
        <v>311</v>
      </c>
      <c r="C39" s="773" t="s">
        <v>267</v>
      </c>
      <c r="D39" s="772" t="s">
        <v>268</v>
      </c>
      <c r="E39" s="774" t="s">
        <v>306</v>
      </c>
      <c r="F39" s="775" t="s">
        <v>312</v>
      </c>
      <c r="G39" s="776" t="s">
        <v>270</v>
      </c>
      <c r="I39" s="141"/>
      <c r="J39" s="141"/>
      <c r="K39" s="141"/>
    </row>
    <row r="40" spans="1:11" hidden="1">
      <c r="A40" s="771"/>
      <c r="B40" s="772"/>
      <c r="C40" s="773"/>
      <c r="D40" s="772"/>
      <c r="E40" s="774"/>
      <c r="F40" s="775"/>
      <c r="G40" s="776"/>
      <c r="I40" s="141"/>
      <c r="J40" s="141"/>
      <c r="K40" s="141"/>
    </row>
    <row r="41" spans="1:11" hidden="1">
      <c r="A41" s="771"/>
      <c r="B41" s="772"/>
      <c r="C41" s="773"/>
      <c r="D41" s="772"/>
      <c r="E41" s="774"/>
      <c r="F41" s="775"/>
      <c r="G41" s="776"/>
      <c r="I41" s="141"/>
      <c r="J41" s="141"/>
      <c r="K41" s="141"/>
    </row>
    <row r="42" spans="1:11" ht="15" hidden="1" customHeight="1">
      <c r="A42" s="310">
        <v>1</v>
      </c>
      <c r="B42" s="124" t="s">
        <v>313</v>
      </c>
      <c r="C42" s="258" t="s">
        <v>314</v>
      </c>
      <c r="D42" s="119">
        <v>24</v>
      </c>
      <c r="E42" s="125">
        <v>16.29</v>
      </c>
      <c r="F42" s="125">
        <f>D42*E42</f>
        <v>390.96</v>
      </c>
      <c r="G42" s="126">
        <f>F42/12</f>
        <v>32.58</v>
      </c>
      <c r="I42" s="141"/>
      <c r="J42" s="141"/>
      <c r="K42" s="141"/>
    </row>
    <row r="43" spans="1:11" ht="15" hidden="1" customHeight="1">
      <c r="A43" s="311">
        <v>2</v>
      </c>
      <c r="B43" s="127" t="s">
        <v>315</v>
      </c>
      <c r="C43" s="321" t="s">
        <v>316</v>
      </c>
      <c r="D43" s="128">
        <v>168</v>
      </c>
      <c r="E43" s="129">
        <v>8.6300000000000008</v>
      </c>
      <c r="F43" s="125">
        <f t="shared" ref="F43:F66" si="4">D43*E43</f>
        <v>1449.8400000000001</v>
      </c>
      <c r="G43" s="126">
        <f t="shared" ref="G43:G66" si="5">F43/12</f>
        <v>120.82000000000001</v>
      </c>
      <c r="I43" s="141"/>
      <c r="J43" s="141"/>
      <c r="K43" s="141"/>
    </row>
    <row r="44" spans="1:11" ht="15" hidden="1" customHeight="1">
      <c r="A44" s="311">
        <v>3</v>
      </c>
      <c r="B44" s="124" t="s">
        <v>317</v>
      </c>
      <c r="C44" s="321" t="s">
        <v>318</v>
      </c>
      <c r="D44" s="119">
        <v>24</v>
      </c>
      <c r="E44" s="130">
        <v>45.9</v>
      </c>
      <c r="F44" s="125">
        <f t="shared" si="4"/>
        <v>1101.5999999999999</v>
      </c>
      <c r="G44" s="126">
        <f t="shared" si="5"/>
        <v>91.8</v>
      </c>
      <c r="I44" s="141"/>
      <c r="J44" s="141"/>
      <c r="K44" s="141"/>
    </row>
    <row r="45" spans="1:11" ht="29.25" hidden="1" customHeight="1">
      <c r="A45" s="259">
        <v>4</v>
      </c>
      <c r="B45" s="115" t="s">
        <v>319</v>
      </c>
      <c r="C45" s="321" t="s">
        <v>314</v>
      </c>
      <c r="D45" s="117">
        <v>68</v>
      </c>
      <c r="E45" s="125">
        <v>16.59</v>
      </c>
      <c r="F45" s="125">
        <f t="shared" si="4"/>
        <v>1128.1199999999999</v>
      </c>
      <c r="G45" s="126">
        <f t="shared" si="5"/>
        <v>94.009999999999991</v>
      </c>
      <c r="I45" s="141"/>
      <c r="J45" s="141"/>
      <c r="K45" s="141"/>
    </row>
    <row r="46" spans="1:11" ht="16.5" hidden="1" customHeight="1">
      <c r="A46" s="311">
        <v>5</v>
      </c>
      <c r="B46" s="131" t="s">
        <v>320</v>
      </c>
      <c r="C46" s="321" t="s">
        <v>321</v>
      </c>
      <c r="D46" s="117">
        <v>504</v>
      </c>
      <c r="E46" s="125">
        <v>1.37</v>
      </c>
      <c r="F46" s="125">
        <f t="shared" si="4"/>
        <v>690.48</v>
      </c>
      <c r="G46" s="126">
        <f t="shared" si="5"/>
        <v>57.54</v>
      </c>
      <c r="I46" s="141"/>
      <c r="J46" s="141"/>
      <c r="K46" s="141"/>
    </row>
    <row r="47" spans="1:11" ht="17.25" hidden="1" customHeight="1">
      <c r="A47" s="311">
        <v>6</v>
      </c>
      <c r="B47" s="131" t="s">
        <v>322</v>
      </c>
      <c r="C47" s="321" t="s">
        <v>314</v>
      </c>
      <c r="D47" s="117">
        <v>24</v>
      </c>
      <c r="E47" s="125">
        <v>29.99</v>
      </c>
      <c r="F47" s="125">
        <f t="shared" si="4"/>
        <v>719.76</v>
      </c>
      <c r="G47" s="126">
        <f t="shared" si="5"/>
        <v>59.98</v>
      </c>
      <c r="I47" s="141"/>
      <c r="J47" s="141"/>
      <c r="K47" s="141"/>
    </row>
    <row r="48" spans="1:11" ht="18" hidden="1" customHeight="1">
      <c r="A48" s="311">
        <v>7</v>
      </c>
      <c r="B48" s="131" t="s">
        <v>323</v>
      </c>
      <c r="C48" s="321" t="s">
        <v>324</v>
      </c>
      <c r="D48" s="117">
        <v>60</v>
      </c>
      <c r="E48" s="125">
        <v>3.15</v>
      </c>
      <c r="F48" s="125">
        <f t="shared" si="4"/>
        <v>189</v>
      </c>
      <c r="G48" s="126">
        <f t="shared" si="5"/>
        <v>15.75</v>
      </c>
      <c r="I48" s="141"/>
      <c r="J48" s="141"/>
      <c r="K48" s="141"/>
    </row>
    <row r="49" spans="1:11" ht="17.25" hidden="1" customHeight="1">
      <c r="A49" s="312">
        <v>8</v>
      </c>
      <c r="B49" s="131" t="s">
        <v>325</v>
      </c>
      <c r="C49" s="321" t="s">
        <v>326</v>
      </c>
      <c r="D49" s="117">
        <v>24</v>
      </c>
      <c r="E49" s="125">
        <v>15.9</v>
      </c>
      <c r="F49" s="125">
        <f t="shared" si="4"/>
        <v>381.6</v>
      </c>
      <c r="G49" s="126">
        <f t="shared" si="5"/>
        <v>31.8</v>
      </c>
      <c r="I49" s="141"/>
      <c r="J49" s="141"/>
      <c r="K49" s="141"/>
    </row>
    <row r="50" spans="1:11" ht="29.25" hidden="1" customHeight="1">
      <c r="A50" s="311">
        <v>9</v>
      </c>
      <c r="B50" s="131" t="s">
        <v>327</v>
      </c>
      <c r="C50" s="321" t="s">
        <v>321</v>
      </c>
      <c r="D50" s="117">
        <v>84</v>
      </c>
      <c r="E50" s="125">
        <v>1.98</v>
      </c>
      <c r="F50" s="125">
        <f t="shared" si="4"/>
        <v>166.32</v>
      </c>
      <c r="G50" s="126">
        <f t="shared" si="5"/>
        <v>13.86</v>
      </c>
    </row>
    <row r="51" spans="1:11" ht="15" hidden="1" customHeight="1">
      <c r="A51" s="311">
        <v>10</v>
      </c>
      <c r="B51" s="285" t="s">
        <v>328</v>
      </c>
      <c r="C51" s="321" t="s">
        <v>321</v>
      </c>
      <c r="D51" s="117">
        <v>168</v>
      </c>
      <c r="E51" s="125">
        <v>3.8</v>
      </c>
      <c r="F51" s="125">
        <f t="shared" si="4"/>
        <v>638.4</v>
      </c>
      <c r="G51" s="126">
        <f t="shared" si="5"/>
        <v>53.199999999999996</v>
      </c>
    </row>
    <row r="52" spans="1:11" ht="15" hidden="1" customHeight="1">
      <c r="A52" s="311">
        <v>11</v>
      </c>
      <c r="B52" s="124" t="s">
        <v>329</v>
      </c>
      <c r="C52" s="321" t="s">
        <v>321</v>
      </c>
      <c r="D52" s="119">
        <v>336</v>
      </c>
      <c r="E52" s="125">
        <v>5.45</v>
      </c>
      <c r="F52" s="125">
        <f t="shared" si="4"/>
        <v>1831.2</v>
      </c>
      <c r="G52" s="126">
        <f t="shared" si="5"/>
        <v>152.6</v>
      </c>
    </row>
    <row r="53" spans="1:11" ht="31.5" hidden="1" customHeight="1">
      <c r="A53" s="311">
        <v>12</v>
      </c>
      <c r="B53" s="124" t="s">
        <v>330</v>
      </c>
      <c r="C53" s="321" t="s">
        <v>321</v>
      </c>
      <c r="D53" s="116">
        <v>168</v>
      </c>
      <c r="E53" s="125">
        <v>11.9</v>
      </c>
      <c r="F53" s="125">
        <f t="shared" si="4"/>
        <v>1999.2</v>
      </c>
      <c r="G53" s="126">
        <f t="shared" si="5"/>
        <v>166.6</v>
      </c>
    </row>
    <row r="54" spans="1:11" ht="50.25" hidden="1" customHeight="1">
      <c r="A54" s="259">
        <v>13</v>
      </c>
      <c r="B54" s="124" t="s">
        <v>331</v>
      </c>
      <c r="C54" s="321" t="s">
        <v>318</v>
      </c>
      <c r="D54" s="116">
        <v>84</v>
      </c>
      <c r="E54" s="125">
        <v>39.9</v>
      </c>
      <c r="F54" s="125">
        <f t="shared" si="4"/>
        <v>3351.6</v>
      </c>
      <c r="G54" s="126">
        <f t="shared" si="5"/>
        <v>279.3</v>
      </c>
      <c r="H54" s="245"/>
    </row>
    <row r="55" spans="1:11" ht="59.25" hidden="1" customHeight="1">
      <c r="A55" s="259">
        <v>14</v>
      </c>
      <c r="B55" s="124" t="s">
        <v>332</v>
      </c>
      <c r="C55" s="321" t="s">
        <v>333</v>
      </c>
      <c r="D55" s="116">
        <v>180</v>
      </c>
      <c r="E55" s="125">
        <v>37.9</v>
      </c>
      <c r="F55" s="125">
        <f t="shared" si="4"/>
        <v>6822</v>
      </c>
      <c r="G55" s="126">
        <f t="shared" si="5"/>
        <v>568.5</v>
      </c>
    </row>
    <row r="56" spans="1:11" ht="15" hidden="1" customHeight="1">
      <c r="A56" s="311">
        <v>15</v>
      </c>
      <c r="B56" s="124" t="s">
        <v>334</v>
      </c>
      <c r="C56" s="321" t="s">
        <v>321</v>
      </c>
      <c r="D56" s="116">
        <v>180</v>
      </c>
      <c r="E56" s="125">
        <v>9.68</v>
      </c>
      <c r="F56" s="125">
        <f t="shared" si="4"/>
        <v>1742.3999999999999</v>
      </c>
      <c r="G56" s="126">
        <f t="shared" si="5"/>
        <v>145.19999999999999</v>
      </c>
    </row>
    <row r="57" spans="1:11" ht="15" hidden="1" customHeight="1">
      <c r="A57" s="311">
        <v>16</v>
      </c>
      <c r="B57" s="124" t="s">
        <v>335</v>
      </c>
      <c r="C57" s="321" t="s">
        <v>336</v>
      </c>
      <c r="D57" s="116">
        <v>80</v>
      </c>
      <c r="E57" s="125">
        <v>6.78</v>
      </c>
      <c r="F57" s="125">
        <f t="shared" si="4"/>
        <v>542.4</v>
      </c>
      <c r="G57" s="126">
        <f t="shared" si="5"/>
        <v>45.199999999999996</v>
      </c>
    </row>
    <row r="58" spans="1:11" ht="15" hidden="1" customHeight="1">
      <c r="A58" s="311">
        <v>17</v>
      </c>
      <c r="B58" s="313" t="s">
        <v>337</v>
      </c>
      <c r="C58" s="321" t="s">
        <v>321</v>
      </c>
      <c r="D58" s="116">
        <v>48</v>
      </c>
      <c r="E58" s="125">
        <v>5.32</v>
      </c>
      <c r="F58" s="125">
        <f t="shared" si="4"/>
        <v>255.36</v>
      </c>
      <c r="G58" s="126">
        <f t="shared" si="5"/>
        <v>21.28</v>
      </c>
    </row>
    <row r="59" spans="1:11" ht="27.75" hidden="1" customHeight="1">
      <c r="A59" s="310">
        <v>18</v>
      </c>
      <c r="B59" s="314" t="s">
        <v>338</v>
      </c>
      <c r="C59" s="321" t="s">
        <v>314</v>
      </c>
      <c r="D59" s="114">
        <v>60</v>
      </c>
      <c r="E59" s="125">
        <v>19.72</v>
      </c>
      <c r="F59" s="125">
        <f t="shared" si="4"/>
        <v>1183.1999999999998</v>
      </c>
      <c r="G59" s="126">
        <f t="shared" si="5"/>
        <v>98.59999999999998</v>
      </c>
    </row>
    <row r="60" spans="1:11" ht="34.5" hidden="1" customHeight="1">
      <c r="A60" s="310">
        <v>19</v>
      </c>
      <c r="B60" s="127" t="s">
        <v>339</v>
      </c>
      <c r="C60" s="321" t="s">
        <v>340</v>
      </c>
      <c r="D60" s="116">
        <v>11</v>
      </c>
      <c r="E60" s="125">
        <v>96.61</v>
      </c>
      <c r="F60" s="125">
        <f t="shared" si="4"/>
        <v>1062.71</v>
      </c>
      <c r="G60" s="126">
        <f t="shared" si="5"/>
        <v>88.55916666666667</v>
      </c>
    </row>
    <row r="61" spans="1:11" ht="15" hidden="1" customHeight="1">
      <c r="A61" s="310">
        <v>20</v>
      </c>
      <c r="B61" s="124" t="s">
        <v>341</v>
      </c>
      <c r="C61" s="321" t="s">
        <v>340</v>
      </c>
      <c r="D61" s="116">
        <v>32</v>
      </c>
      <c r="E61" s="125">
        <v>55.83</v>
      </c>
      <c r="F61" s="125">
        <f t="shared" si="4"/>
        <v>1786.56</v>
      </c>
      <c r="G61" s="126">
        <f t="shared" si="5"/>
        <v>148.88</v>
      </c>
    </row>
    <row r="62" spans="1:11" ht="15" hidden="1" customHeight="1">
      <c r="A62" s="310">
        <v>21</v>
      </c>
      <c r="B62" s="124" t="s">
        <v>342</v>
      </c>
      <c r="C62" s="321" t="s">
        <v>340</v>
      </c>
      <c r="D62" s="116">
        <v>72</v>
      </c>
      <c r="E62" s="125">
        <v>41.12</v>
      </c>
      <c r="F62" s="125">
        <f t="shared" si="4"/>
        <v>2960.64</v>
      </c>
      <c r="G62" s="126">
        <f t="shared" si="5"/>
        <v>246.72</v>
      </c>
    </row>
    <row r="63" spans="1:11" ht="15" hidden="1" customHeight="1">
      <c r="A63" s="310">
        <v>22</v>
      </c>
      <c r="B63" s="124" t="s">
        <v>343</v>
      </c>
      <c r="C63" s="321" t="s">
        <v>340</v>
      </c>
      <c r="D63" s="116">
        <v>12</v>
      </c>
      <c r="E63" s="125">
        <v>17.899999999999999</v>
      </c>
      <c r="F63" s="125">
        <f t="shared" si="4"/>
        <v>214.79999999999998</v>
      </c>
      <c r="G63" s="126">
        <f t="shared" si="5"/>
        <v>17.899999999999999</v>
      </c>
    </row>
    <row r="64" spans="1:11" ht="15" hidden="1" customHeight="1">
      <c r="A64" s="310">
        <v>23</v>
      </c>
      <c r="B64" s="124" t="s">
        <v>344</v>
      </c>
      <c r="C64" s="321" t="s">
        <v>340</v>
      </c>
      <c r="D64" s="116">
        <v>12</v>
      </c>
      <c r="E64" s="125">
        <v>32.5</v>
      </c>
      <c r="F64" s="125">
        <f t="shared" si="4"/>
        <v>390</v>
      </c>
      <c r="G64" s="126">
        <f t="shared" si="5"/>
        <v>32.5</v>
      </c>
    </row>
    <row r="65" spans="1:7" ht="15" hidden="1" customHeight="1">
      <c r="A65" s="310">
        <v>24</v>
      </c>
      <c r="B65" s="124" t="s">
        <v>345</v>
      </c>
      <c r="C65" s="315" t="s">
        <v>340</v>
      </c>
      <c r="D65" s="116">
        <v>12</v>
      </c>
      <c r="E65" s="125">
        <v>16.73</v>
      </c>
      <c r="F65" s="125">
        <f t="shared" si="4"/>
        <v>200.76</v>
      </c>
      <c r="G65" s="126">
        <f t="shared" si="5"/>
        <v>16.73</v>
      </c>
    </row>
    <row r="66" spans="1:7" ht="15" hidden="1" customHeight="1">
      <c r="A66" s="310">
        <v>25</v>
      </c>
      <c r="B66" s="132" t="s">
        <v>346</v>
      </c>
      <c r="C66" s="321" t="s">
        <v>321</v>
      </c>
      <c r="D66" s="133">
        <v>48</v>
      </c>
      <c r="E66" s="134">
        <v>37.83</v>
      </c>
      <c r="F66" s="125">
        <f t="shared" si="4"/>
        <v>1815.84</v>
      </c>
      <c r="G66" s="126">
        <f t="shared" si="5"/>
        <v>151.32</v>
      </c>
    </row>
    <row r="67" spans="1:7" hidden="1">
      <c r="A67" s="759" t="s">
        <v>303</v>
      </c>
      <c r="B67" s="759"/>
      <c r="C67" s="759"/>
      <c r="D67" s="759"/>
      <c r="E67" s="759"/>
      <c r="F67" s="760"/>
      <c r="G67" s="135">
        <f>SUM(G42:G66)</f>
        <v>2751.229166666667</v>
      </c>
    </row>
    <row r="68" spans="1:7" hidden="1"/>
    <row r="69" spans="1:7" ht="15.75" hidden="1" thickBot="1">
      <c r="A69" s="761" t="s">
        <v>347</v>
      </c>
      <c r="B69" s="762"/>
      <c r="C69" s="762"/>
      <c r="D69" s="762"/>
      <c r="E69" s="762"/>
      <c r="F69" s="763"/>
      <c r="G69" s="146">
        <f>G67/6</f>
        <v>458.53819444444451</v>
      </c>
    </row>
    <row r="70" spans="1:7" ht="15.75" hidden="1" thickBot="1">
      <c r="A70" s="761" t="s">
        <v>348</v>
      </c>
      <c r="B70" s="762"/>
      <c r="C70" s="762"/>
      <c r="D70" s="762"/>
      <c r="E70" s="762"/>
      <c r="F70" s="763"/>
      <c r="G70" s="147">
        <f>G31+G37/6</f>
        <v>1133.4455833333334</v>
      </c>
    </row>
    <row r="71" spans="1:7" ht="15.75" hidden="1" thickBot="1"/>
    <row r="72" spans="1:7" hidden="1">
      <c r="A72" s="764" t="s">
        <v>349</v>
      </c>
      <c r="B72" s="765"/>
      <c r="C72" s="765"/>
      <c r="D72" s="765"/>
      <c r="E72" s="765"/>
      <c r="F72" s="765"/>
      <c r="G72" s="766"/>
    </row>
    <row r="73" spans="1:7" ht="45" hidden="1">
      <c r="A73" s="236">
        <v>1</v>
      </c>
      <c r="B73" s="282" t="s">
        <v>350</v>
      </c>
      <c r="C73" s="316" t="s">
        <v>340</v>
      </c>
      <c r="D73" s="316">
        <v>60</v>
      </c>
      <c r="E73" s="295">
        <f>'Eq. Materiais Lavador'!F19</f>
        <v>7.88</v>
      </c>
      <c r="F73" s="150">
        <f>D73*E73</f>
        <v>472.8</v>
      </c>
      <c r="G73" s="150">
        <f>F73/12</f>
        <v>39.4</v>
      </c>
    </row>
    <row r="74" spans="1:7" hidden="1">
      <c r="A74" s="243">
        <v>2</v>
      </c>
      <c r="B74" s="283" t="s">
        <v>351</v>
      </c>
      <c r="C74" s="238" t="s">
        <v>321</v>
      </c>
      <c r="D74" s="238">
        <v>8</v>
      </c>
      <c r="E74" s="295">
        <f>E80</f>
        <v>16.98</v>
      </c>
      <c r="F74" s="140">
        <f>D74*E74</f>
        <v>135.84</v>
      </c>
      <c r="G74" s="140">
        <f>F74/12</f>
        <v>11.32</v>
      </c>
    </row>
    <row r="75" spans="1:7" ht="15.75" hidden="1" thickBot="1">
      <c r="C75" s="151"/>
    </row>
    <row r="76" spans="1:7" ht="15.75" hidden="1" thickBot="1">
      <c r="A76" s="761" t="s">
        <v>352</v>
      </c>
      <c r="B76" s="762"/>
      <c r="C76" s="762"/>
      <c r="D76" s="762"/>
      <c r="E76" s="762"/>
      <c r="F76" s="762"/>
      <c r="G76" s="147">
        <f>SUM(G73:G75)/6</f>
        <v>8.4533333333333331</v>
      </c>
    </row>
    <row r="77" spans="1:7" hidden="1">
      <c r="A77" s="152"/>
      <c r="B77" s="152"/>
      <c r="C77" s="152"/>
      <c r="D77" s="152"/>
      <c r="E77" s="152"/>
      <c r="F77" s="152"/>
      <c r="G77" s="153"/>
    </row>
    <row r="78" spans="1:7" ht="15.75" thickBot="1">
      <c r="G78" s="35"/>
    </row>
    <row r="79" spans="1:7" ht="15.75" thickBot="1">
      <c r="A79" s="767" t="s">
        <v>353</v>
      </c>
      <c r="B79" s="768"/>
      <c r="C79" s="768"/>
      <c r="D79" s="768"/>
      <c r="E79" s="768"/>
      <c r="F79" s="768"/>
      <c r="G79" s="769"/>
    </row>
    <row r="80" spans="1:7" ht="15.75" thickBot="1">
      <c r="A80" s="154">
        <v>1</v>
      </c>
      <c r="B80" s="155" t="s">
        <v>351</v>
      </c>
      <c r="C80" s="156" t="s">
        <v>321</v>
      </c>
      <c r="D80" s="157">
        <v>16</v>
      </c>
      <c r="E80" s="295">
        <f>'Eq. Materiais Lavador'!F20</f>
        <v>16.98</v>
      </c>
      <c r="F80" s="158">
        <f>D80*E80</f>
        <v>271.68</v>
      </c>
      <c r="G80" s="159">
        <f>F80/12</f>
        <v>22.64</v>
      </c>
    </row>
    <row r="81" spans="1:7" ht="15.75" thickBot="1">
      <c r="A81" s="756" t="s">
        <v>354</v>
      </c>
      <c r="B81" s="757"/>
      <c r="C81" s="757"/>
      <c r="D81" s="757"/>
      <c r="E81" s="757"/>
      <c r="F81" s="758"/>
      <c r="G81" s="160">
        <f>G80/12</f>
        <v>1.8866666666666667</v>
      </c>
    </row>
    <row r="82" spans="1:7">
      <c r="A82" s="152"/>
      <c r="B82" s="152"/>
      <c r="C82" s="152"/>
      <c r="D82" s="152"/>
      <c r="E82" s="152"/>
      <c r="F82" s="152"/>
      <c r="G82" s="161"/>
    </row>
    <row r="83" spans="1:7" ht="15.75" thickBot="1"/>
    <row r="84" spans="1:7">
      <c r="C84" s="162"/>
      <c r="D84" s="163" t="s">
        <v>355</v>
      </c>
      <c r="E84" s="164"/>
      <c r="F84" s="165"/>
      <c r="G84" s="166"/>
    </row>
    <row r="85" spans="1:7">
      <c r="C85" s="167"/>
      <c r="D85" s="108" t="s">
        <v>356</v>
      </c>
      <c r="G85" s="168"/>
    </row>
    <row r="86" spans="1:7">
      <c r="C86" s="167"/>
      <c r="D86" s="108" t="s">
        <v>357</v>
      </c>
      <c r="E86" s="149" t="s">
        <v>358</v>
      </c>
      <c r="F86" s="35" t="s">
        <v>359</v>
      </c>
      <c r="G86" s="169" t="s">
        <v>360</v>
      </c>
    </row>
    <row r="87" spans="1:7">
      <c r="C87" s="167"/>
      <c r="D87" s="108">
        <v>3</v>
      </c>
      <c r="E87" s="170">
        <f>D87*22</f>
        <v>66</v>
      </c>
      <c r="F87" s="171">
        <f>E87*6</f>
        <v>396</v>
      </c>
      <c r="G87" s="172">
        <f>F87/50</f>
        <v>7.92</v>
      </c>
    </row>
    <row r="88" spans="1:7">
      <c r="C88" s="167"/>
      <c r="D88" s="108" t="s">
        <v>361</v>
      </c>
      <c r="E88" s="170"/>
      <c r="F88" s="171"/>
      <c r="G88" s="172"/>
    </row>
    <row r="89" spans="1:7" ht="15.75" thickBot="1">
      <c r="C89" s="173"/>
      <c r="D89" s="174">
        <v>3</v>
      </c>
      <c r="E89" s="175">
        <f>D89*22</f>
        <v>66</v>
      </c>
      <c r="F89" s="176">
        <f>E89*12</f>
        <v>792</v>
      </c>
      <c r="G89" s="177">
        <f>F89/50</f>
        <v>15.84</v>
      </c>
    </row>
  </sheetData>
  <mergeCells count="17">
    <mergeCell ref="A1:G1"/>
    <mergeCell ref="A31:F31"/>
    <mergeCell ref="A39:A41"/>
    <mergeCell ref="B39:B41"/>
    <mergeCell ref="C39:C41"/>
    <mergeCell ref="D39:D41"/>
    <mergeCell ref="E39:E41"/>
    <mergeCell ref="F39:F41"/>
    <mergeCell ref="G39:G41"/>
    <mergeCell ref="A37:F37"/>
    <mergeCell ref="A81:F81"/>
    <mergeCell ref="A67:F67"/>
    <mergeCell ref="A69:F69"/>
    <mergeCell ref="A70:F70"/>
    <mergeCell ref="A72:G72"/>
    <mergeCell ref="A76:F76"/>
    <mergeCell ref="A79:G79"/>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379" t="s">
        <v>82</v>
      </c>
      <c r="C2" s="379" t="s">
        <v>362</v>
      </c>
      <c r="D2" s="379" t="s">
        <v>267</v>
      </c>
      <c r="E2" s="379" t="s">
        <v>268</v>
      </c>
      <c r="F2" s="378" t="s">
        <v>246</v>
      </c>
      <c r="G2" s="257" t="s">
        <v>363</v>
      </c>
      <c r="H2" s="256" t="s">
        <v>364</v>
      </c>
    </row>
    <row r="3" spans="2:8" ht="30">
      <c r="B3" s="243">
        <v>1</v>
      </c>
      <c r="C3" s="255" t="s">
        <v>365</v>
      </c>
      <c r="D3" s="258" t="s">
        <v>321</v>
      </c>
      <c r="E3" s="258">
        <v>1</v>
      </c>
      <c r="F3" s="260">
        <v>1441.33</v>
      </c>
      <c r="G3" s="263">
        <f>((F3*0.2)/12)</f>
        <v>24.022166666666667</v>
      </c>
      <c r="H3" s="261">
        <f>G3</f>
        <v>24.022166666666667</v>
      </c>
    </row>
    <row r="4" spans="2:8">
      <c r="B4" s="782" t="s">
        <v>303</v>
      </c>
      <c r="C4" s="783"/>
      <c r="D4" s="783"/>
      <c r="E4" s="783"/>
      <c r="F4" s="783"/>
      <c r="G4" s="784"/>
      <c r="H4" s="262">
        <f>H3</f>
        <v>24.022166666666667</v>
      </c>
    </row>
    <row r="5" spans="2:8">
      <c r="B5" s="80"/>
      <c r="C5" s="80"/>
      <c r="D5" s="80"/>
      <c r="E5" s="80"/>
      <c r="F5" s="80"/>
      <c r="G5" s="80"/>
      <c r="H5" s="254"/>
    </row>
    <row r="6" spans="2:8">
      <c r="B6" s="254"/>
      <c r="C6" s="254"/>
      <c r="D6" s="254"/>
      <c r="E6" s="254"/>
      <c r="F6" s="254"/>
      <c r="G6" s="254"/>
      <c r="H6" s="254"/>
    </row>
    <row r="7" spans="2:8">
      <c r="B7" s="785" t="s">
        <v>82</v>
      </c>
      <c r="C7" s="779" t="s">
        <v>366</v>
      </c>
      <c r="D7" s="779" t="s">
        <v>267</v>
      </c>
      <c r="E7" s="779" t="s">
        <v>268</v>
      </c>
      <c r="F7" s="779" t="s">
        <v>306</v>
      </c>
      <c r="G7" s="779" t="s">
        <v>312</v>
      </c>
      <c r="H7" s="779" t="s">
        <v>270</v>
      </c>
    </row>
    <row r="8" spans="2:8">
      <c r="B8" s="786"/>
      <c r="C8" s="780"/>
      <c r="D8" s="780"/>
      <c r="E8" s="780"/>
      <c r="F8" s="780"/>
      <c r="G8" s="780"/>
      <c r="H8" s="780"/>
    </row>
    <row r="9" spans="2:8">
      <c r="B9" s="787"/>
      <c r="C9" s="781"/>
      <c r="D9" s="781"/>
      <c r="E9" s="781"/>
      <c r="F9" s="781"/>
      <c r="G9" s="781"/>
      <c r="H9" s="781"/>
    </row>
    <row r="10" spans="2:8">
      <c r="B10" s="259">
        <v>1</v>
      </c>
      <c r="C10" s="320" t="s">
        <v>367</v>
      </c>
      <c r="D10" s="321" t="s">
        <v>240</v>
      </c>
      <c r="E10" s="322">
        <v>6</v>
      </c>
      <c r="F10" s="248">
        <v>1.88</v>
      </c>
      <c r="G10" s="248">
        <f>E10*F10</f>
        <v>11.28</v>
      </c>
      <c r="H10" s="248">
        <f>G10/12</f>
        <v>0.94</v>
      </c>
    </row>
    <row r="11" spans="2:8">
      <c r="B11" s="259">
        <v>2</v>
      </c>
      <c r="C11" s="320" t="s">
        <v>368</v>
      </c>
      <c r="D11" s="321" t="s">
        <v>340</v>
      </c>
      <c r="E11" s="321">
        <v>2</v>
      </c>
      <c r="F11" s="248">
        <v>3.74</v>
      </c>
      <c r="G11" s="248">
        <f t="shared" ref="G11:G15" si="0">E11*F11</f>
        <v>7.48</v>
      </c>
      <c r="H11" s="248">
        <f t="shared" ref="H11:H15" si="1">G11/12</f>
        <v>0.62333333333333341</v>
      </c>
    </row>
    <row r="12" spans="2:8">
      <c r="B12" s="259">
        <v>3</v>
      </c>
      <c r="C12" s="320" t="s">
        <v>369</v>
      </c>
      <c r="D12" s="321" t="s">
        <v>321</v>
      </c>
      <c r="E12" s="321">
        <v>6</v>
      </c>
      <c r="F12" s="248">
        <v>1.98</v>
      </c>
      <c r="G12" s="248">
        <f t="shared" si="0"/>
        <v>11.879999999999999</v>
      </c>
      <c r="H12" s="248">
        <f t="shared" si="1"/>
        <v>0.98999999999999988</v>
      </c>
    </row>
    <row r="13" spans="2:8">
      <c r="B13" s="259">
        <v>4</v>
      </c>
      <c r="C13" s="320" t="s">
        <v>370</v>
      </c>
      <c r="D13" s="321" t="s">
        <v>321</v>
      </c>
      <c r="E13" s="321">
        <v>4</v>
      </c>
      <c r="F13" s="248">
        <v>4.12</v>
      </c>
      <c r="G13" s="248">
        <f t="shared" si="0"/>
        <v>16.48</v>
      </c>
      <c r="H13" s="248">
        <f t="shared" si="1"/>
        <v>1.3733333333333333</v>
      </c>
    </row>
    <row r="14" spans="2:8">
      <c r="B14" s="259">
        <v>5</v>
      </c>
      <c r="C14" s="320" t="s">
        <v>371</v>
      </c>
      <c r="D14" s="321" t="s">
        <v>321</v>
      </c>
      <c r="E14" s="321">
        <v>4</v>
      </c>
      <c r="F14" s="248">
        <v>5.45</v>
      </c>
      <c r="G14" s="248">
        <f t="shared" si="0"/>
        <v>21.8</v>
      </c>
      <c r="H14" s="248">
        <f t="shared" si="1"/>
        <v>1.8166666666666667</v>
      </c>
    </row>
    <row r="15" spans="2:8" ht="30">
      <c r="B15" s="259">
        <v>6</v>
      </c>
      <c r="C15" s="320" t="s">
        <v>372</v>
      </c>
      <c r="D15" s="321" t="s">
        <v>321</v>
      </c>
      <c r="E15" s="321">
        <v>3</v>
      </c>
      <c r="F15" s="248">
        <v>12</v>
      </c>
      <c r="G15" s="248">
        <f t="shared" si="0"/>
        <v>36</v>
      </c>
      <c r="H15" s="248">
        <f t="shared" si="1"/>
        <v>3</v>
      </c>
    </row>
    <row r="16" spans="2:8">
      <c r="B16" s="782" t="s">
        <v>303</v>
      </c>
      <c r="C16" s="783"/>
      <c r="D16" s="783"/>
      <c r="E16" s="783"/>
      <c r="F16" s="783"/>
      <c r="G16" s="784"/>
      <c r="H16" s="262">
        <f>SUM(H10:H15)</f>
        <v>8.7433333333333323</v>
      </c>
    </row>
    <row r="17" spans="2:9" ht="15.75" thickBot="1"/>
    <row r="18" spans="2:9">
      <c r="B18" s="764" t="s">
        <v>373</v>
      </c>
      <c r="C18" s="765"/>
      <c r="D18" s="765"/>
      <c r="E18" s="765"/>
      <c r="F18" s="765"/>
      <c r="G18" s="765"/>
      <c r="H18" s="766"/>
    </row>
    <row r="19" spans="2:9" ht="45">
      <c r="B19" s="236">
        <v>1</v>
      </c>
      <c r="C19" s="282" t="s">
        <v>350</v>
      </c>
      <c r="D19" s="316" t="s">
        <v>340</v>
      </c>
      <c r="E19" s="316">
        <v>2</v>
      </c>
      <c r="F19" s="295">
        <v>7.88</v>
      </c>
      <c r="G19" s="150">
        <f>E19*F19</f>
        <v>15.76</v>
      </c>
      <c r="H19" s="150">
        <f>G19/12</f>
        <v>1.3133333333333332</v>
      </c>
    </row>
    <row r="20" spans="2:9">
      <c r="B20" s="243">
        <v>2</v>
      </c>
      <c r="C20" s="283" t="s">
        <v>351</v>
      </c>
      <c r="D20" s="238" t="s">
        <v>321</v>
      </c>
      <c r="E20" s="238">
        <v>2</v>
      </c>
      <c r="F20" s="295">
        <v>16.98</v>
      </c>
      <c r="G20" s="140">
        <f>E20*F20</f>
        <v>33.96</v>
      </c>
      <c r="H20" s="140">
        <f>G20/12</f>
        <v>2.83</v>
      </c>
    </row>
    <row r="21" spans="2:9" ht="15.75" thickBot="1">
      <c r="B21" s="107"/>
      <c r="D21" s="151"/>
      <c r="E21" s="108"/>
      <c r="F21" s="149"/>
      <c r="G21" s="35"/>
    </row>
    <row r="22" spans="2:9" ht="15.75" thickBot="1">
      <c r="B22" s="761" t="s">
        <v>374</v>
      </c>
      <c r="C22" s="762"/>
      <c r="D22" s="762"/>
      <c r="E22" s="762"/>
      <c r="F22" s="762"/>
      <c r="G22" s="762"/>
      <c r="H22" s="147">
        <f>SUM(H19:H21)/6</f>
        <v>0.69055555555555559</v>
      </c>
    </row>
    <row r="23" spans="2:9" ht="15.75" thickBot="1"/>
    <row r="24" spans="2:9">
      <c r="E24" s="265"/>
      <c r="F24" s="266" t="s">
        <v>355</v>
      </c>
      <c r="G24" s="267"/>
      <c r="H24" s="268"/>
      <c r="I24" s="269"/>
    </row>
    <row r="25" spans="2:9">
      <c r="E25" s="270"/>
      <c r="F25" s="108" t="s">
        <v>375</v>
      </c>
      <c r="G25" s="149"/>
      <c r="H25" s="35"/>
      <c r="I25" s="271"/>
    </row>
    <row r="26" spans="2:9" ht="45">
      <c r="E26" s="270"/>
      <c r="F26" s="108" t="s">
        <v>357</v>
      </c>
      <c r="G26" s="149" t="s">
        <v>358</v>
      </c>
      <c r="H26" s="278" t="s">
        <v>376</v>
      </c>
      <c r="I26" s="272" t="s">
        <v>360</v>
      </c>
    </row>
    <row r="27" spans="2:9" ht="15.75" thickBot="1">
      <c r="E27" s="273"/>
      <c r="F27" s="274">
        <v>3</v>
      </c>
      <c r="G27" s="275">
        <f>F27*22</f>
        <v>66</v>
      </c>
      <c r="H27" s="276">
        <f>G27*1</f>
        <v>66</v>
      </c>
      <c r="I27" s="277">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17143ED1F08842BE75030A4D20BDCC" ma:contentTypeVersion="5" ma:contentTypeDescription="Create a new document." ma:contentTypeScope="" ma:versionID="2ebdf55088ca88223297972ddd303f11">
  <xsd:schema xmlns:xsd="http://www.w3.org/2001/XMLSchema" xmlns:xs="http://www.w3.org/2001/XMLSchema" xmlns:p="http://schemas.microsoft.com/office/2006/metadata/properties" xmlns:ns2="2775520d-4214-43c4-9fda-119b633612b4" xmlns:ns3="2bccfdee-0399-4546-870e-936d9792f374" targetNamespace="http://schemas.microsoft.com/office/2006/metadata/properties" ma:root="true" ma:fieldsID="5434faa78c3254a4f60e3128bbf9eedb" ns2:_="" ns3:_="">
    <xsd:import namespace="2775520d-4214-43c4-9fda-119b633612b4"/>
    <xsd:import namespace="2bccfdee-0399-4546-870e-936d9792f3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5520d-4214-43c4-9fda-119b63361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ccfdee-0399-4546-870e-936d9792f37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141F21-132B-4062-A7BF-B16C845DC3F0}">
  <ds:schemaRefs>
    <ds:schemaRef ds:uri="http://schemas.microsoft.com/sharepoint/v3/contenttype/forms"/>
  </ds:schemaRefs>
</ds:datastoreItem>
</file>

<file path=customXml/itemProps2.xml><?xml version="1.0" encoding="utf-8"?>
<ds:datastoreItem xmlns:ds="http://schemas.openxmlformats.org/officeDocument/2006/customXml" ds:itemID="{9C26CDCC-E8B7-4E41-B42F-412ECD764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5520d-4214-43c4-9fda-119b633612b4"/>
    <ds:schemaRef ds:uri="2bccfdee-0399-4546-870e-936d9792f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2296F-3586-4776-B222-A805B3A8E4D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15</vt:i4>
      </vt:variant>
    </vt:vector>
  </HeadingPairs>
  <TitlesOfParts>
    <vt:vector size="35" baseType="lpstr">
      <vt:lpstr>Áreas</vt:lpstr>
      <vt:lpstr>Cálculo do Número de Serventes</vt:lpstr>
      <vt:lpstr>Tabela IN 5</vt:lpstr>
      <vt:lpstr>Servente de Limpeza</vt:lpstr>
      <vt:lpstr>Lavador (Fachada)</vt:lpstr>
      <vt:lpstr>Instruções de Preenchimento</vt:lpstr>
      <vt:lpstr>Resumo</vt:lpstr>
      <vt:lpstr>Encarregado 12x36 Diurno</vt:lpstr>
      <vt:lpstr>Encarregado 12x36 Noturno</vt:lpstr>
      <vt:lpstr>Vigilante Armado 12x36 Diurno</vt:lpstr>
      <vt:lpstr>Vigilante Armado 12x36 Noturno</vt:lpstr>
      <vt:lpstr>Vigilante Desarmad 12x36 Diurno</vt:lpstr>
      <vt:lpstr>Vigilante Desarmado 12x36 Not</vt:lpstr>
      <vt:lpstr>Vigilante Desarmad  40h diurno</vt:lpstr>
      <vt:lpstr>Vigilante 12h- Diurno - Diária</vt:lpstr>
      <vt:lpstr>Uniformes</vt:lpstr>
      <vt:lpstr>Equipamentos e EPI'S</vt:lpstr>
      <vt:lpstr>Memória de Cálculo</vt:lpstr>
      <vt:lpstr>Eq. e Mat. Serv. Auxiliar</vt:lpstr>
      <vt:lpstr>Eq. Materiais Lavador</vt:lpstr>
      <vt:lpstr>Áreas!Area_de_impressao</vt:lpstr>
      <vt:lpstr>'Encarregado 12x36 Diurno'!Area_de_impressao</vt:lpstr>
      <vt:lpstr>'Encarregado 12x36 Noturno'!Area_de_impressao</vt:lpstr>
      <vt:lpstr>'Eq. e Mat. Serv. Auxiliar'!Area_de_impressao</vt:lpstr>
      <vt:lpstr>'Lavador (Fachada)'!Area_de_impressao</vt:lpstr>
      <vt:lpstr>'Memória de Cálculo'!Area_de_impressao</vt:lpstr>
      <vt:lpstr>Resumo!Area_de_impressao</vt:lpstr>
      <vt:lpstr>'Servente de Limpeza'!Area_de_impressao</vt:lpstr>
      <vt:lpstr>'Tabela IN 5'!Area_de_impressao</vt:lpstr>
      <vt:lpstr>'Vigilante 12h- Diurno - Diária'!Area_de_impressao</vt:lpstr>
      <vt:lpstr>'Vigilante Armado 12x36 Diurno'!Area_de_impressao</vt:lpstr>
      <vt:lpstr>'Vigilante Armado 12x36 Noturno'!Area_de_impressao</vt:lpstr>
      <vt:lpstr>'Vigilante Desarmad  40h diurno'!Area_de_impressao</vt:lpstr>
      <vt:lpstr>'Vigilante Desarmad 12x36 Diurno'!Area_de_impressao</vt:lpstr>
      <vt:lpstr>'Vigilante Desarmado 12x36 Not'!Area_de_impressao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2026-05-25T19:40:08Z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0x0101000C17143ED1F08842BE75030A4D20BDCC</vt:lpwstr>
  </property>
</Properties>
</file>